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/>
  <bookViews>
    <workbookView xWindow="360" yWindow="-60" windowWidth="12165" windowHeight="13965" activeTab="3"/>
  </bookViews>
  <sheets>
    <sheet name="JAKA STRUJA" sheetId="1" r:id="rId1"/>
    <sheet name="SLABA STRUJA" sheetId="3" r:id="rId2"/>
    <sheet name="GROMOBRAN" sheetId="4" r:id="rId3"/>
    <sheet name="REKAPITULACIJA" sheetId="5" r:id="rId4"/>
  </sheets>
  <definedNames>
    <definedName name="_xlnm.Print_Titles" localSheetId="2">GROMOBRAN!$6:$7</definedName>
    <definedName name="_xlnm.Print_Titles" localSheetId="0">'JAKA STRUJA'!$6:$7</definedName>
    <definedName name="_xlnm.Print_Titles" localSheetId="3">REKAPITULACIJA!$4:$5</definedName>
    <definedName name="_xlnm.Print_Titles" localSheetId="1">'SLABA STRUJA'!$6:$7</definedName>
    <definedName name="_xlnm.Print_Area" localSheetId="0">'JAKA STRUJA'!$A$1:$H$184</definedName>
    <definedName name="_xlnm.Print_Area" localSheetId="1">'SLABA STRUJA'!$A$1:$H$108</definedName>
  </definedNames>
  <calcPr calcId="145621"/>
</workbook>
</file>

<file path=xl/calcChain.xml><?xml version="1.0" encoding="utf-8"?>
<calcChain xmlns="http://schemas.openxmlformats.org/spreadsheetml/2006/main">
  <c r="G88" i="3" l="1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87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F65" i="3"/>
  <c r="G65" i="3" s="1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F29" i="3"/>
  <c r="G29" i="3" s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2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74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01" i="1"/>
  <c r="G15" i="1"/>
  <c r="G16" i="1"/>
  <c r="G17" i="1"/>
  <c r="G18" i="1"/>
  <c r="G19" i="1"/>
  <c r="G20" i="1"/>
  <c r="G21" i="1"/>
  <c r="G22" i="1"/>
  <c r="G23" i="1"/>
  <c r="G24" i="1"/>
  <c r="G25" i="1"/>
  <c r="G26" i="1"/>
  <c r="G14" i="1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11" i="4"/>
  <c r="G103" i="3" l="1"/>
  <c r="G65" i="4"/>
  <c r="G67" i="4" s="1"/>
  <c r="G82" i="3"/>
  <c r="G49" i="3"/>
  <c r="G178" i="1"/>
  <c r="G27" i="1"/>
  <c r="G95" i="1"/>
  <c r="G117" i="1"/>
  <c r="A133" i="1"/>
  <c r="A128" i="1"/>
  <c r="G106" i="3" l="1"/>
  <c r="G108" i="3" s="1"/>
  <c r="A83" i="1"/>
  <c r="A80" i="1"/>
  <c r="A92" i="1"/>
  <c r="G53" i="1" l="1"/>
  <c r="G8" i="5" l="1"/>
  <c r="A89" i="1" l="1"/>
  <c r="A86" i="1"/>
  <c r="A77" i="1"/>
  <c r="A74" i="1"/>
  <c r="B80" i="1" l="1"/>
  <c r="B83" i="1"/>
  <c r="B92" i="1"/>
  <c r="G7" i="5"/>
  <c r="G67" i="1" l="1"/>
  <c r="G60" i="1"/>
  <c r="G69" i="1" s="1"/>
  <c r="G181" i="1" s="1"/>
  <c r="A101" i="3"/>
  <c r="A97" i="3"/>
  <c r="A93" i="3"/>
  <c r="A91" i="3"/>
  <c r="A89" i="3"/>
  <c r="A87" i="3"/>
  <c r="A176" i="1"/>
  <c r="A174" i="1"/>
  <c r="A172" i="1"/>
  <c r="A160" i="1"/>
  <c r="A168" i="1"/>
  <c r="A157" i="1"/>
  <c r="A153" i="1"/>
  <c r="A147" i="1"/>
  <c r="A142" i="1"/>
  <c r="A140" i="1"/>
  <c r="A138" i="1"/>
  <c r="A145" i="1"/>
  <c r="A123" i="1"/>
  <c r="A107" i="1"/>
  <c r="A110" i="1"/>
  <c r="A100" i="1"/>
  <c r="B100" i="1" s="1"/>
  <c r="B123" i="1" l="1"/>
  <c r="B128" i="1"/>
  <c r="B133" i="1"/>
  <c r="B101" i="3"/>
  <c r="B87" i="3"/>
  <c r="B89" i="3"/>
  <c r="B91" i="3"/>
  <c r="B93" i="3"/>
  <c r="B97" i="3"/>
  <c r="B176" i="1"/>
  <c r="B172" i="1"/>
  <c r="B174" i="1"/>
  <c r="B153" i="1"/>
  <c r="B168" i="1"/>
  <c r="B147" i="1"/>
  <c r="B157" i="1"/>
  <c r="B160" i="1"/>
  <c r="B138" i="1"/>
  <c r="B142" i="1"/>
  <c r="B140" i="1"/>
  <c r="B145" i="1"/>
  <c r="B107" i="1"/>
  <c r="B110" i="1"/>
  <c r="A62" i="1"/>
  <c r="A55" i="1"/>
  <c r="A33" i="1"/>
  <c r="B33" i="1" s="1"/>
  <c r="A80" i="3"/>
  <c r="A75" i="3"/>
  <c r="A73" i="3"/>
  <c r="A71" i="3"/>
  <c r="A69" i="3"/>
  <c r="A67" i="3"/>
  <c r="A54" i="3"/>
  <c r="A47" i="3"/>
  <c r="A45" i="3"/>
  <c r="A41" i="3"/>
  <c r="A39" i="3"/>
  <c r="A37" i="3"/>
  <c r="A34" i="3"/>
  <c r="A31" i="3"/>
  <c r="A12" i="3"/>
  <c r="A62" i="4"/>
  <c r="A59" i="4"/>
  <c r="A56" i="4"/>
  <c r="A53" i="4"/>
  <c r="A50" i="4"/>
  <c r="A48" i="4"/>
  <c r="A46" i="4"/>
  <c r="A44" i="4"/>
  <c r="A42" i="4"/>
  <c r="A40" i="4"/>
  <c r="A38" i="4"/>
  <c r="A36" i="4"/>
  <c r="A27" i="4"/>
  <c r="A24" i="4"/>
  <c r="A21" i="4"/>
  <c r="A16" i="4"/>
  <c r="A13" i="4"/>
  <c r="A10" i="4"/>
  <c r="B10" i="4" s="1"/>
  <c r="B74" i="1" l="1"/>
  <c r="B86" i="1"/>
  <c r="B89" i="1"/>
  <c r="B77" i="1"/>
  <c r="B73" i="3"/>
  <c r="B62" i="1"/>
  <c r="B55" i="1"/>
  <c r="B67" i="3"/>
  <c r="B71" i="3"/>
  <c r="B75" i="3"/>
  <c r="B80" i="3"/>
  <c r="B54" i="3"/>
  <c r="B69" i="3"/>
  <c r="B62" i="4"/>
  <c r="B53" i="4"/>
  <c r="B56" i="4"/>
  <c r="B59" i="4"/>
  <c r="B48" i="4"/>
  <c r="B50" i="4"/>
  <c r="B46" i="4"/>
  <c r="B44" i="4"/>
  <c r="B42" i="4"/>
  <c r="B40" i="4"/>
  <c r="B16" i="4"/>
  <c r="B24" i="4"/>
  <c r="B36" i="4"/>
  <c r="B13" i="4"/>
  <c r="B21" i="4"/>
  <c r="B27" i="4"/>
  <c r="B38" i="4"/>
  <c r="B31" i="3"/>
  <c r="B37" i="3"/>
  <c r="B41" i="3"/>
  <c r="B45" i="3"/>
  <c r="B12" i="3"/>
  <c r="B34" i="3"/>
  <c r="B39" i="3"/>
  <c r="B47" i="3"/>
  <c r="G183" i="1" l="1"/>
  <c r="G6" i="5"/>
  <c r="G10" i="5" s="1"/>
</calcChain>
</file>

<file path=xl/sharedStrings.xml><?xml version="1.0" encoding="utf-8"?>
<sst xmlns="http://schemas.openxmlformats.org/spreadsheetml/2006/main" count="448" uniqueCount="225">
  <si>
    <t>Red. Br.</t>
  </si>
  <si>
    <t>OPIS STAVKE</t>
  </si>
  <si>
    <t>JEDINICA MJERE</t>
  </si>
  <si>
    <t>KOLIČINA</t>
  </si>
  <si>
    <t>JEDINIČNA CIJENA</t>
  </si>
  <si>
    <t>CIJENA</t>
  </si>
  <si>
    <t xml:space="preserve">A. </t>
  </si>
  <si>
    <t>komplet</t>
  </si>
  <si>
    <t>kom</t>
  </si>
  <si>
    <t>m</t>
  </si>
  <si>
    <t>- PNT cijevi, Ø16 mm komplet sa nosačima za zid i/ili strop</t>
  </si>
  <si>
    <t>SVEUKUPNO (bez PDV-a):</t>
  </si>
  <si>
    <t>TROŠKOVNIK ELEKTROINSTALACIJA
GROMOBRAN</t>
  </si>
  <si>
    <t>TROŠKOVNIK ELEKTROINSTALACIJA
SLABA STRUJA</t>
  </si>
  <si>
    <t>TROŠKOVNIK ELEKTROINSTALACIJA
JAKA STRUJA</t>
  </si>
  <si>
    <t>UKUPNO GROMOBRAN:</t>
  </si>
  <si>
    <t>UKUPNO SLABA STRUJA:</t>
  </si>
  <si>
    <t>UKUPNO JAKA STRUJA:</t>
  </si>
  <si>
    <t xml:space="preserve">B. </t>
  </si>
  <si>
    <t xml:space="preserve">C. </t>
  </si>
  <si>
    <t>A.</t>
  </si>
  <si>
    <t>B.</t>
  </si>
  <si>
    <t>C.</t>
  </si>
  <si>
    <t xml:space="preserve">UKUPNO JAKA STRUJA </t>
  </si>
  <si>
    <t>Dobava montaža i spajanje krovne hvataljke-(AL žica o8 mm). Montira se na odgovarajućim nosačima 1kom/0,75m.</t>
  </si>
  <si>
    <t>Dobava montaža i spajanje odgovarajućih nosača krovne hvataljke (za montažu na zid/pod ili sl.)</t>
  </si>
  <si>
    <t>Napomena: Sve prolaze-izvode kroz hidroizolaciju, te spojeve izvedene križnom spojkom kvalitetno brtviti zalivenim bitumenom ili sl.</t>
  </si>
  <si>
    <t>Traku na više mjesta povezati sa armaturnim željezom varenjem ili stezaljkama za armaturu.</t>
  </si>
  <si>
    <t xml:space="preserve">Dobava montaža i spajanje pocinčane trake FeZn 25x4 mm u temeljima (ili podložnom bezonu ispod hidroizolacije). </t>
  </si>
  <si>
    <t>Dobava montaža te spajanje križnih spojki</t>
  </si>
  <si>
    <t>Dobava montaža te spajanje križnih spojki AL žica.</t>
  </si>
  <si>
    <t>Dobava montaža i spajanje odvoda. Prosječno se polaže:</t>
  </si>
  <si>
    <t>-1kom N.B4 932</t>
  </si>
  <si>
    <t>-1kom N.B4 936</t>
  </si>
  <si>
    <t>komplet odvoda</t>
  </si>
  <si>
    <t>-1kom križna spojka FeZn traka/ AL žica</t>
  </si>
  <si>
    <t>-1kom inox p/ž kutija za mjerni spoj sa poklopcem (na v~1,7-2m)</t>
  </si>
  <si>
    <t>-3,5m FeZn 30x4 mm</t>
  </si>
  <si>
    <t>Dobava montaža i spajanje odgovarajućih obujmica i spojnica za slivnik (pri tlu i vrhu).</t>
  </si>
  <si>
    <t>kpl</t>
  </si>
  <si>
    <t>Dobava montaža i spajanje izvoda Cu 16mm dužine do 4m, za povezivanje svih metalnih masa, na PE sabirnicu za izjednačenje potencijala, sa dvometelnom FeZn/Cu križnom spojkom.</t>
  </si>
  <si>
    <t>Dobava montaža i spajanje izvoda Cu 50mm dužine do 5m, za povezivanje svih metalnih masa, na PE sabirnicu za izjednačenje potencijala, sa dvometelnom FeZn/Cu križnom spojkom.</t>
  </si>
  <si>
    <t>Dobava montaža i spajanje izvoda trake FeZn 20x3mm dužine do 5m, za povezivanje svih metalnih masa, za sabirnicu za izjednačenje potencijala, komplet i točka za uzemljenje u zidu.</t>
  </si>
  <si>
    <r>
      <t xml:space="preserve">Dobava montaža i spajanje kutije za izjednačenje potencijala u sanitarijama,sa svom potrebnom optemom. Povezivanje metalnih masa (kutija IP) vodičem H07V-K 16mm2 (cca 10m) međusobno na sabirnicu za IP. Uključen vod, spajanje na oba kraja,stopice i sitni pribor. </t>
    </r>
    <r>
      <rPr>
        <i/>
        <sz val="10"/>
        <rFont val="Calibri"/>
        <family val="2"/>
        <charset val="238"/>
      </rPr>
      <t xml:space="preserve"> U slučaju ugradnje plastičnih vodovodnih cijevi sanitarija, ova stavka otpada.</t>
    </r>
  </si>
  <si>
    <t>Izrada spoja uzemljenja ormarića (KO/TV,UKO i sl.) na sabirnicu za izjednačenje potencijala kabelom H07V-K 10mm2</t>
  </si>
  <si>
    <t xml:space="preserve">Dobava i izrada spojeva varenjem. Var se izvodi trakom FeZn 30x4 mm sa stijenkama metalnih konstrukcija, cjevovoda, vrata, ograde i sl. Min dužina vara je 100 mm obostrano. Nakon varenja spoj zaštititi premazom protiv korozije i bojom. </t>
  </si>
  <si>
    <t>Dobava, montaža i spajanje elastičnog spoja užetom Cu 16 mm2, dužine do 20-50 cm, sa po dvije kabelske stopice 10mm2, za premoštenje vrata i dovratka, prirubnica, ventila, crpki, kabelskih trasa i ostalog</t>
  </si>
  <si>
    <t>Dobava montaža i spajanje pocinčanih obujmica za vodovodne cijevi komplet sa vijcima i pripremom za spoj na Cu žicu 4 mm2.</t>
  </si>
  <si>
    <t>Dobava montaža i spajanje pocinčanih obujmica za cijevi strojarske instalacije komplet sa vijcima i pripremom za spoj na Cu žicu 4 mm2.</t>
  </si>
  <si>
    <t>Ispitivanje izvedene instalacije te izdavanje atesta o ispitivanju od ovlaštene ustanove.</t>
  </si>
  <si>
    <t>-6m FeZn 20x3 mm</t>
  </si>
  <si>
    <t>Gromobran</t>
  </si>
  <si>
    <t>Slaba struja</t>
  </si>
  <si>
    <t>ventilatorska jedinica 2x35W s termostatom</t>
  </si>
  <si>
    <t>optički panel 8xLC SM</t>
  </si>
  <si>
    <t>ISDN patch panel 25xRJ45 Cat 3</t>
  </si>
  <si>
    <t>vodilica kabela horizontalna sa 5 većih prstenova</t>
  </si>
  <si>
    <t>polica za odlaganje, fiksna, dubine 450 mm</t>
  </si>
  <si>
    <t>vodilica kabela vertikalna</t>
  </si>
  <si>
    <t>slijepi pokrov 19" 2U</t>
  </si>
  <si>
    <t>slijepi pokrov 19" 1U</t>
  </si>
  <si>
    <t>kabel, optički, prespojni, 50-62.5/125um, LC-LC, Duplex, 2m, LSZH</t>
  </si>
  <si>
    <t>letva za napajanje 5x220 V sa prekidačem</t>
  </si>
  <si>
    <t xml:space="preserve">prespojni patch kabel Cat 6 UTP, dužine 2 m </t>
  </si>
  <si>
    <t>komplet za prenaponsku zaštitu ormara</t>
  </si>
  <si>
    <t>komplet za uzemljenje ormara</t>
  </si>
  <si>
    <t>Konačna aktivna oprema prema izboru investitora</t>
  </si>
  <si>
    <t>Dobava montaža i spajanje p/ž tel.razdjelnika UKO-1, sa  2x10x2 KRONE LSA-PLUS regleta, sa prenaponskom zaštitom za vanjske linije do 1x10 parica, 10kA, 180V, i poklopcem.</t>
  </si>
  <si>
    <t>Dobava, motaža i spajanje na oba kraja kabela UTP Cat 6. Kabeli se polažu dijelom u instalacijske cijevi, dijelom na kabelske trase.</t>
  </si>
  <si>
    <t>Dobava, montaža i spajanje  instalacionih cijevi za uvlačenje kabela:</t>
  </si>
  <si>
    <t>-CS 20/25 mm</t>
  </si>
  <si>
    <t>Dobava montaža i spajanje inf/tv p/n/ž priključnica RJ45 Cat6.</t>
  </si>
  <si>
    <t>Ispitivanje izvedene instalacije, označavanje svih priključaka na početku i kraju, mjerenje na svim vezama strukturnog kabliranja prema standardu ISO 11801 klasa D, te izrada protokola o ispitivanju za svaki UTP kabel. Izdavanje svih atesta na CD-u u 3 primjerka</t>
  </si>
  <si>
    <t>Jaka struja</t>
  </si>
  <si>
    <t>Razdjelnici</t>
  </si>
  <si>
    <t xml:space="preserve">1. </t>
  </si>
  <si>
    <t>Informatika/telefon</t>
  </si>
  <si>
    <t xml:space="preserve">2. </t>
  </si>
  <si>
    <t>Televizija</t>
  </si>
  <si>
    <t>Dobava montaža i spajane antenskog sustava sa slijedećim elementima:</t>
  </si>
  <si>
    <t>-Antenski stup 48/1500 mm s priborom za učvršćenje i uzemljenje</t>
  </si>
  <si>
    <t>-Antena UHF</t>
  </si>
  <si>
    <t>-Antena VHF</t>
  </si>
  <si>
    <t xml:space="preserve"> -SAT antena offset aluminij 1,0 m</t>
  </si>
  <si>
    <t xml:space="preserve"> -Nosač za dva LNB</t>
  </si>
  <si>
    <t xml:space="preserve"> -LNB pretvarač quatro 0,2 dB </t>
  </si>
  <si>
    <t xml:space="preserve"> -Sabirnica za uzemljenje opleta koax kabela za 10priključaka(montirati na ulazu u Tv stanicu) komplet sa KO prenapona.</t>
  </si>
  <si>
    <t>-Sitni nespecifirani montažni materijal,</t>
  </si>
  <si>
    <t>Točnu poziciju antenskog sustava na krovu dogovoriti s arhitektom ili investitorom</t>
  </si>
  <si>
    <t>UKUPNO ANTENSKI SUSTAV:</t>
  </si>
  <si>
    <t xml:space="preserve"> -Kauflex cijev 40 mm (8m) za zaštitu kabela od uvoda u objekat do antena</t>
  </si>
  <si>
    <t xml:space="preserve">Dobava, motaža i spajanje distribucijskog pojačala 5-860 MHz 115 dB s regulacijom pojačanja i karakteristike gušenja s povratnim pojasom 5-30MHz </t>
  </si>
  <si>
    <t>Dobava, motaža i spajanje završne priključnice (SAT/TV/FM) 5-2400 MHz</t>
  </si>
  <si>
    <t>Dobava i polaganje koaksialnog kabela tip CATV DROP CABLE 1.13/4,8 AF tri-shield&gt;90dB, Φ7mm za povezivanje TV opreme od centralne stanice do krajnih TV priključnica.  Kabel se polaže od centrale TV dijelom po PK trasi, a dijelom kroz instalacijsku cijev</t>
  </si>
  <si>
    <t>-CS 40 mm</t>
  </si>
  <si>
    <t>Pripremno završni radovi, ispitivanje instalacije, podešavanje nivoa signala, mjerenje na svim priključnim mjestima, te izdavanje atesta o ispitivanju.</t>
  </si>
  <si>
    <t>UKUPNO Televizija:</t>
  </si>
  <si>
    <t>UKUPNO Informatika/telefon:</t>
  </si>
  <si>
    <t>Kabeli</t>
  </si>
  <si>
    <t>Dobava postava i spajanje kabela. Kabeli se polažu podžbukno u pripremljenom šlicu, u instalacionim cijevima i po kabelskoj trasi. Spajanje kabela se odnosi na oba kraja; na razdjelniku i elementu kojega spaja.</t>
  </si>
  <si>
    <t>Polažu se:</t>
  </si>
  <si>
    <t>Ppy 3x1,5mm2</t>
  </si>
  <si>
    <t>Ppy 3x2,5mm2</t>
  </si>
  <si>
    <t>PP00y 3x1,5mm2</t>
  </si>
  <si>
    <t>PP00y 3x2,5mm2</t>
  </si>
  <si>
    <t>PP00y 5x2,5mm2</t>
  </si>
  <si>
    <t>PP00y 5x10mm2</t>
  </si>
  <si>
    <t>HXHXFe E180/90  3x1,5mm2</t>
  </si>
  <si>
    <t>JB-Y(St)Y 2x2x0,8mm</t>
  </si>
  <si>
    <t>Pyf 4mm2</t>
  </si>
  <si>
    <t>Pyf 6mm2</t>
  </si>
  <si>
    <t>Pyf 10mm2</t>
  </si>
  <si>
    <t>Pyf 16mm2</t>
  </si>
  <si>
    <t>UKUPNO Kabeli:</t>
  </si>
  <si>
    <t>Navesti cijenu za svaki kabel pojedinačno!</t>
  </si>
  <si>
    <t>NYY-J 4x50mm2 + Cu50mm2</t>
  </si>
  <si>
    <t>-redne stezaljke, spojni vodiči, Cu sabirnice, stabilne natpisne ploče, vijci i ostali sitni pribor, uzemljenje vrata, komplet sa bojanjem po izboru arhitekta i ispitivanjem, te isporukom el. sheme izvedenog stanja.</t>
  </si>
  <si>
    <t>- katodni odvodnici prenapona, 0,28kV,  40kA,  tip 1+2.</t>
  </si>
  <si>
    <t>-ožičenje za ograničavač strujnog opterećenja OSO, (u  ugovoru sa HEP-om) -REZERVA</t>
  </si>
  <si>
    <t>-glavna automatska sklopka NS40, R, OI 230V, 50Hz.</t>
  </si>
  <si>
    <t>- predosigurači kat.odvodnika prenapona C 40A/4</t>
  </si>
  <si>
    <t>-automatski osigurač C4A</t>
  </si>
  <si>
    <t>-automatski osigurač C6A</t>
  </si>
  <si>
    <t>-automatski osigurač C10A</t>
  </si>
  <si>
    <t>-automatski osigurač C16A</t>
  </si>
  <si>
    <t>-automatski osigurač C32A/3p</t>
  </si>
  <si>
    <t>-automatski osigurač C10A/3p</t>
  </si>
  <si>
    <t>-automatski osigurač C16A/3p</t>
  </si>
  <si>
    <t>-automat-fotorelej sa sondom i kabelom</t>
  </si>
  <si>
    <t>-sklopnik CNP 11</t>
  </si>
  <si>
    <t>-sklopka 10A/102</t>
  </si>
  <si>
    <t>-kombinirana strujna dif. sklopka-osigurač KZS 10/0,03A</t>
  </si>
  <si>
    <t>-strujna diferencijalna sklopka FI 40/0,3A,4p</t>
  </si>
  <si>
    <t>-strujna diferencijalna sklopka FI 40/0,03A,4p</t>
  </si>
  <si>
    <t>-strujna diferencijalna sklopka FI 25/0,3A,2p</t>
  </si>
  <si>
    <t>UKUPNO Razdjelnici:</t>
  </si>
  <si>
    <t>Rasvjeta</t>
  </si>
  <si>
    <t xml:space="preserve">3. </t>
  </si>
  <si>
    <t xml:space="preserve">-Sva rasvjetna tijela u troškovniku su sa žaruljama (LED, štednim ili fluocijevima), te ih treba predvidjeti od kvatitetnih materijala, kvalitetne završne obrade, sa uključenim svim potrebnim elementima: spojnim i montažnim materijalom, priključnom kutijom, kućištem, zaštitnim staklima, grlima, žaruljama, balastima, prespojnim kabelima, transformatorima i elektronskim predspojnim spravama za štedne, LED i fluo svjetiljke. </t>
  </si>
  <si>
    <t>UKUPNO Rasvjeta:</t>
  </si>
  <si>
    <t xml:space="preserve">4. </t>
  </si>
  <si>
    <t>Prekidači i priključnice</t>
  </si>
  <si>
    <t>Dobava montaža i spajanje sklopki 10A, 230V.</t>
  </si>
  <si>
    <t>-Običnih</t>
  </si>
  <si>
    <t>-Običnih vodotijesnih</t>
  </si>
  <si>
    <t>-Set od 6 kom vodotijesnih</t>
  </si>
  <si>
    <t>-Set od 4 kom</t>
  </si>
  <si>
    <t>Dobava montaža i spajanje tipkala 10A, 230V.</t>
  </si>
  <si>
    <t>-Tipkalo za isklop napona sa natpisom, crvene boje, IP44-65, Sa poklopcem.</t>
  </si>
  <si>
    <t>Dobava montaža i spajanje priključnica:</t>
  </si>
  <si>
    <t>-jednofaznih dvostrukih p/ž šuko (ili dvije u istom kućištu) 16A, 230V</t>
  </si>
  <si>
    <t>-jednofaznih p/ž šuko 16A, 230V</t>
  </si>
  <si>
    <t>-jednofaznih p/ž šuko 16A, 230V, IP44.</t>
  </si>
  <si>
    <t>-jednofaznih n/ž šuko 16A, 230V, IP65.</t>
  </si>
  <si>
    <t>-trofaznih n/ž šuko 16A, 400V, IP65.</t>
  </si>
  <si>
    <t>UKUPNO Prekidači i priključnice:</t>
  </si>
  <si>
    <t xml:space="preserve">5. </t>
  </si>
  <si>
    <t>Ostali elektroradovi i materijal</t>
  </si>
  <si>
    <t>-PK 100</t>
  </si>
  <si>
    <t>-PK 200</t>
  </si>
  <si>
    <t>-PK 100 (E90)</t>
  </si>
  <si>
    <t>kg</t>
  </si>
  <si>
    <t>Dobava i montaža raznih cijevi za uvlačenje kabela kao i instalacionih kutija. Kabeli se polažu u instalacionim cijevima.</t>
  </si>
  <si>
    <t>- PEHDk cijevi, Ø100 mm</t>
  </si>
  <si>
    <t>- PNT cijevi, Ø20 mm komplet sa nosačima za zid i/ili strop</t>
  </si>
  <si>
    <t>- CS cijevi, Ø20/25 mm</t>
  </si>
  <si>
    <t>-nosači konzolni, stropni</t>
  </si>
  <si>
    <t>-skretnice, prijelazni komadi tiplovi, vijci, nosači i sl</t>
  </si>
  <si>
    <t>Dobava, postava i spajanje raznih instalacionih podžbuknih i nadžbuknih kutija za spajanje kabela, sa uklj.poklopcima:</t>
  </si>
  <si>
    <t>instalacione kutije raznih promjera o60, o78 i sl.</t>
  </si>
  <si>
    <t xml:space="preserve">instalacione kutije raznih veličina (100x100, 100x120 ili sl.) </t>
  </si>
  <si>
    <t>Dobava  i postava izolacionog tepiha ispred razdjelnika atestiranih i ispitanih, širine 1200 mm, debljine 5 mm.Minimalna dužina ispred razdjelnika je 1000 mm. Rezati ga prema situaciji na licu mjesta.</t>
  </si>
  <si>
    <t>Ukupna dužina tepiha je:</t>
  </si>
  <si>
    <t>Izrada el. shema prema tehnologiji, te spajanje svih kabela strojarskih instalacija na oba kraja, priprema krajeva kabela i spajanje. Spajanje se odnosi na sve elemente strojarskih instalacija : vanjskih VRV jedinica, unutarnje jedinice, termostati fancoila, fancoila, razdjelnika srojarskih instalacija, svih cirkulacionih crpki, crpka potrošne tople vode, sva oprema za pripremu potrošne tople vode, plinskog trošila i svih sličnih strojarskih elemenata. U stavku je uključeno i spajanje po svim elementima glavne zgrade.</t>
  </si>
  <si>
    <t>Komplet</t>
  </si>
  <si>
    <t>Ovi radovi se izvode u kordinaciji sa monterom uređaja. Dobava nije uključena u cijenu.</t>
  </si>
  <si>
    <t>Spajanje el.uređaja, te puštanje u pogon:</t>
  </si>
  <si>
    <t>El izvod za napu:</t>
  </si>
  <si>
    <t>El izvod za motor vrata (komplet sa n/ž tipkalom 1-0-2 i ključem):</t>
  </si>
  <si>
    <t>El izvod za ventilator</t>
  </si>
  <si>
    <t>El izvod za bojler</t>
  </si>
  <si>
    <t>-Običnih sa sijalicom (za upravljenje radom bojlera)</t>
  </si>
  <si>
    <t>Izrada projekta izvedenog stanja s ucrtanim svim izmjenama, jake struje, slabe struje i gromobrana.</t>
  </si>
  <si>
    <t>Ispitivanje izvedene instalacije, te izdavanje atesta o ispitivanju.</t>
  </si>
  <si>
    <t>UKUPNO Ostali elektroradovi i materijal:</t>
  </si>
  <si>
    <t>El izvod za reklamu:</t>
  </si>
  <si>
    <t>Odimljavanje</t>
  </si>
  <si>
    <t>NHXHX FE 180/E90y 5x1,5 mm2</t>
  </si>
  <si>
    <t>JE-H(St)H FE180/E30 2x2x0,8mm</t>
  </si>
  <si>
    <t>Dobava i montaža raznih cijevi za uvlačenje kabela kao i instalacionih kutija. Kabeli se polažu u instalacionim cijevima i na kabelskim trasama.</t>
  </si>
  <si>
    <t>-CS 20/25</t>
  </si>
  <si>
    <t>Ispitivanje izvedene instalacije,  te izdavanje atesta o ispitivanju od ovlaštene ustanove montaža opreme, probni rad, puštanje u pogon, pismena i usmena uputstva.</t>
  </si>
  <si>
    <t>UKUPNO Odimljavanje:</t>
  </si>
  <si>
    <t>Dobava montaža i spajanje štapne hvataljke Al fi 8mm (sa postoljem i nosačima) za zonu vjetra 3, visine 2m, za zaštitu TV antene</t>
  </si>
  <si>
    <t>Dobava montaža i spajanje kabela na oba kraja. Kabel se polaže u instalacionim cijevima i kabelskim trasama.</t>
  </si>
  <si>
    <t>Napomena: sva ispitivanja instalacija i uređaja, te puštanje u pogon i eduukacija korisnika sastavni su dio stavki</t>
  </si>
  <si>
    <t xml:space="preserve">Dobava montaža i spajanje centrale za odimljavanje, sa UPS-om / baterijama min. 72 sata, mogućnost upravljanja preko vatrodojavne centrale, izlaz 2A, nad/podžbukna, sa vanjskim senzorom za kišu, polugama. Automatsko prebacivanje s mreže na bateriju. U slučaju nužde, s baterijom 24 V, osigurana je autonomija sustava minimalno 72 sata. Sa prednje strane je alarmna kontrolna ploča:
- tipka za manualno aktiviranje alarma, reset tipka i LED indikacija stanja sustava "alarm", "u radu" i "kvar"
- dvije okrugle pozadinski osvjetljene tipke za upravljanje motorima u funkciji provjetravanja "otvori"; "zatvori". Sustav za otvaranje prozora zaokretno prema unutra. Uključen okov za ugradnju motora i mehaničko zaključavanje prozora i elektromotora, te elektromotor / hod 200, 24V DC, EV1. Za instalaciju motora osigurati min. 50mm na okviru i 40mm krilu prozora. Sa svim potrebnim elementima za rad, do pune funkcionalnosti za otvaranje prozora za odimljavanje. </t>
  </si>
  <si>
    <t xml:space="preserve">Dobava montaža i spajanje sklopke 1-0-2 za ručno upravljanje prozorom za odimljavanje 24V </t>
  </si>
  <si>
    <t>Dobava montaža i spajanje tipkala za alarm sustava za odimljavanje 24V DC , VdS, boja RAL 2011 orange</t>
  </si>
  <si>
    <t>Dobava, motaža i spajanje multiswicha za SAT 10/6</t>
  </si>
  <si>
    <t>Dobava montaža i spajanje IKO ormara, za n/ž ugradnju, obojan i lakiran Multimedijalni razdjelnik klase zaštite II, komplet sa vratima i zatvaračem sa bravicom na "klik", za montažu informatičke i TV opreme (ruter- WiFi ili sl.).  Komplet sa perforiranom montažnom pločom, duplom utičnicom, klema za izjednačenje potencijala, upuštena DIN šina (npr. za montiranje Patch-modula), E-Dat modulima Cat6, ostali sitni i spojni materijal do pune funkcionalnosti. Dimenzije prilagoditi mjestu ugradnje i broju elemenata.</t>
  </si>
  <si>
    <t xml:space="preserve">-panel UPS 630VA, 230 V, </t>
  </si>
  <si>
    <t xml:space="preserve">Dobava montaža i spajanje samostojećeg glavnog komunikacijskog ormara KO 19" veličine 19 U dimenzija 700x600x600, sa zidnim nosačima, opremljen sa: </t>
  </si>
  <si>
    <t>Dobava i montaža vatrootpornog sredstva S-90za zatvaranje (vatrootporno brtvljenje) svih manjih rupa kroz koje prolaze kabeli jake i slabe struje između različitih požarnih zona kroz masivne zidove debljine 20 cm i prosječne površine 0,1m2 kroz koje prolaze slobodni kabeli ili kabelske trase.     Ukupno proboja komplet:</t>
  </si>
  <si>
    <t>Dobava i montaža vatrootpornog sredstva S-90 za zaštitu kabela i kabelskih trasa od požara sa obje strane požarne zone U DUŽINI MIN. 1,5 m, prskanje po cijelom oplošju kabela, (vatrootporno brtvljenje svih kabela jake i slabe struje kada prolaze kroz zid između različitih požarnih zona)</t>
  </si>
  <si>
    <t>Dobava montaža i spajanje razdjelnika Rskl. Razdjelnik je izrađen iz antikorozivno zaštićenog lima, za p/ž ugradnju, obojan i lakiran IP30,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</si>
  <si>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Kod nuđenja cijena za el.razdjelnike, potrebno je dati konačnu komplet cijenu za pojedini razdjelnik.</t>
  </si>
  <si>
    <t>Dobava montaža i spajanje razdjelnika Rs. Razdjelnik je izrađen od tvrde plastike, za n/ž ugradnju, obojan i lakiran k 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</si>
  <si>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 montaža i spajanje razdjelnika Rtrg1. Razdjelnik je izrađen od tvrde plastike, za n/p/ž ugradnju,IP55, klase zaštite II, komplet sa vratima i zatvaračem sa bravicom na "klik", DIN šina, N i PE sabirnicama, linijama za zatvaranje otvora, te potrebnim naljepnicama. Sve djelove pod naponom koji se mogu nehotično dodirnuti prekriti izolacionom pregradom, te predvidjeti dovoljno mjesta rezerve. Dimenzije prilagoditi mjestu ugradnje i broju elemenata. Sa sljedećom opremom:</t>
  </si>
  <si>
    <t>Dobava, ugradnja i spajanje nadgradne sigurnosne/protupanične svjetiljke, simetrične raspodjele svjetlosti, za pojedinačno napajanje, prema DIN VDE 0108 i HRN EN 60598, Dio 2.22, sa izvorom LED 2,5W, autonomije 3h, pripravni spoj, IP65,</t>
  </si>
  <si>
    <t xml:space="preserve">Dobava, ugradnja i spajanje nadgradne zidne sigurnosne/protupanične svjetiljke za pojedinačno napajanje, prema DIN VDE 0108 i HRN EN 60598, Dio 2.22, sa izvorom LED 3,2W, autonomije 3h, trajni spoj s piktogramskom naljepnicom, vidljivost E=25m, IP65, </t>
  </si>
  <si>
    <t xml:space="preserve">Dobava, ugradnja i spajanje nadgradne sigurnosne/protupanične svjetiljke za pojedinačno napajanje, prema DIN VDE 0108 i HRN EN 60598, Dio 2.22, sa izvorom LED 3,2W, autonomije 3h, pripravni spoj, IP65, </t>
  </si>
  <si>
    <t xml:space="preserve">Dobava i montaža nadgradne LED svjetiljke, dužine 1265 mm, polikarbonatno kućište i difuzor, 4000K, CRI&gt;=80, CLI, IP65, IK08, snage 24W, svjetlosni tok svjetiljke 2490 lm, životni vijek svjetiljke minimalno 50000h pri 70% svjetlosnog toka, </t>
  </si>
  <si>
    <t>Dobava i montaža stropne ugradne LED svjetiljke, s aluminijskim kućištem i opalnim polikarbonatnim difuzorom, promjera 220mm (± 10%), snage svjetiljke maksimalno 15,5W, svjetlosni tok svjetiljke minimalno 1360lm, 3000K,  CRI&gt;=80, IP44, IK07, CLII, životni vijek  minimalno 50.000 sati pri 70% svjetlosnog toka</t>
  </si>
  <si>
    <t xml:space="preserve">Dobava i montaža stropne ugradne LED svjetiljke, s aluminijskim kućištem i opalnim polikarbonatnim difuzorom, promjera 220mm (± 10%), snage svjetiljke maksimalno 21W, svjetlosni tok svjetiljke minimalno 1780lm, 3000K,  CRI&gt;=80, IP44, IK07, CLII, životni vijek  minimalno 50.000 sati pri 70% svjetlosnog toka, </t>
  </si>
  <si>
    <t xml:space="preserve">Dobava i montaža nadgradne LED svjetiljke, dužine 1565 mm, polikarbonatno kućište i difuzor, 4000K, CRI&gt;=80, CLI, IP65, IK08, snage 80W, svjetlosni tok svjetiljke 8300 lm, životni vijek svjetiljke minimalno 50000h pri 70% svjetlosnog toka, </t>
  </si>
  <si>
    <t>Dobava montaža i spajanje pocinčane, perforirane kabelske trase sa potrebnim nosačima poklopcima, spojnim komadima, skretnicama i sl., za potrebe jake i slabe struje</t>
  </si>
  <si>
    <t>prespojni patch panel 24xRJ45 Cat 6 UTP</t>
  </si>
  <si>
    <t>Napomena, vrijedi za sve stavke: ponuđač može ponuditi proizvod traženih ili boljih karakteristika</t>
  </si>
  <si>
    <t>Dobava montaža i spajanje kabelske brtvene uvodnice energetskih, signalnih i drugih kabela , Uvodnica 120x120mm, vodootporne. Komplet sa spojnim, montažnim priborom.</t>
  </si>
  <si>
    <t>Dobava montaža i spajanje kabelske brtvene uvodnice energetskih, signalnih i drugih kabela , Uvodnica 120x120mm, vatrootporne E90. Komplet sa spojnim, montažnim priborom.</t>
  </si>
  <si>
    <t>Dobava montaža i spajanje obujmica za cijevi/kabele. D10-26mm, sa spojnim i montažnim priborom na zid/strop</t>
  </si>
  <si>
    <t xml:space="preserve">Izrada svih potrebnih proboja, rupa u zidu za razdjelnike, razvodne kutije, štemanje šliceva za polaganje kabela:nakon polaganja kabela i montaže odgovarajuće opreme, šliceve zatvoriti, rupe obraditi. Rupe i šliceve zatvoriti, pokupiti otpad i odvesti na gradilišni deponij, a mjesto rada očistiti. U ovu stavku spada izrada svih proboj, rupa i šliceva za potrebe instalacija jake struje, slabe struje i gromobrana, te kompletna gradjevinska pripomoć. Šlicevi 2cmx3cm dužine 10m u betonu.
</t>
  </si>
  <si>
    <t xml:space="preserve">Dobava, motaža i spajanje svjetlovodnog kabela za vezu komunikacijskog ormara KO i uvodnog telefonskog ormarića UKO-1.  VIŠEMODNI OPTIČKI KABEL A-DQ(ZN)B2Y 8G50/125 8niti </t>
  </si>
  <si>
    <t>PONUĐENI
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</si>
</sst>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\."/>
    <numFmt numFmtId="165" formatCode="_-* #,##0.00\ _k_n_-;\-* #,##0.00\ _k_n_-;_-* \-??\ _k_n_-;_-@_-"/>
    <numFmt numFmtId="166" formatCode="#,##0.00\ _k_n"/>
  </numFmts>
  <fonts count="15" x14ac:knownFonts="1">
    <font>
      <sz val="10"/>
      <name val="Arial"/>
      <family val="2"/>
      <charset val="238"/>
    </font>
    <font>
      <sz val="10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i/>
      <sz val="10"/>
      <name val="Calibri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sz val="10"/>
      <color rgb="FFFF0000"/>
      <name val="Calibri"/>
      <family val="2"/>
      <charset val="238"/>
    </font>
    <font>
      <sz val="12"/>
      <color rgb="FFFF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7" fillId="0" borderId="0" applyFill="0" applyBorder="0" applyAlignment="0" applyProtection="0"/>
    <xf numFmtId="0" fontId="7" fillId="0" borderId="0"/>
    <xf numFmtId="0" fontId="7" fillId="0" borderId="0"/>
  </cellStyleXfs>
  <cellXfs count="16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3" fillId="0" borderId="0" xfId="0" applyFont="1" applyAlignment="1">
      <alignment horizontal="justify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/>
    <xf numFmtId="0" fontId="1" fillId="0" borderId="3" xfId="0" applyFont="1" applyFill="1" applyBorder="1"/>
    <xf numFmtId="0" fontId="6" fillId="0" borderId="3" xfId="0" applyFont="1" applyFill="1" applyBorder="1" applyAlignment="1">
      <alignment horizontal="justify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/>
    <xf numFmtId="0" fontId="1" fillId="0" borderId="4" xfId="0" applyFont="1" applyFill="1" applyBorder="1" applyAlignment="1">
      <alignment vertical="top"/>
    </xf>
    <xf numFmtId="164" fontId="1" fillId="0" borderId="5" xfId="0" applyNumberFormat="1" applyFont="1" applyFill="1" applyBorder="1" applyAlignment="1">
      <alignment horizontal="left" vertical="top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6" fillId="2" borderId="4" xfId="0" applyFont="1" applyFill="1" applyBorder="1" applyAlignment="1">
      <alignment horizontal="right" vertical="top"/>
    </xf>
    <xf numFmtId="0" fontId="6" fillId="2" borderId="5" xfId="0" applyFont="1" applyFill="1" applyBorder="1" applyAlignment="1">
      <alignment horizontal="right" vertical="top"/>
    </xf>
    <xf numFmtId="0" fontId="6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/>
    <xf numFmtId="0" fontId="1" fillId="0" borderId="0" xfId="0" applyFont="1" applyBorder="1"/>
    <xf numFmtId="0" fontId="1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right" vertical="top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1" fillId="2" borderId="0" xfId="0" applyFont="1" applyFill="1" applyBorder="1"/>
    <xf numFmtId="0" fontId="3" fillId="2" borderId="0" xfId="0" applyFont="1" applyFill="1" applyAlignment="1">
      <alignment horizontal="justify" vertical="top"/>
    </xf>
    <xf numFmtId="0" fontId="1" fillId="2" borderId="6" xfId="0" applyFont="1" applyFill="1" applyBorder="1" applyAlignment="1">
      <alignment horizontal="center"/>
    </xf>
    <xf numFmtId="0" fontId="1" fillId="2" borderId="6" xfId="0" applyFont="1" applyFill="1" applyBorder="1" applyAlignment="1"/>
    <xf numFmtId="165" fontId="2" fillId="2" borderId="6" xfId="0" applyNumberFormat="1" applyFont="1" applyFill="1" applyBorder="1" applyAlignment="1">
      <alignment vertical="top"/>
    </xf>
    <xf numFmtId="165" fontId="1" fillId="0" borderId="2" xfId="0" applyNumberFormat="1" applyFont="1" applyFill="1" applyBorder="1" applyAlignment="1"/>
    <xf numFmtId="0" fontId="2" fillId="0" borderId="2" xfId="0" applyFont="1" applyFill="1" applyBorder="1" applyAlignment="1"/>
    <xf numFmtId="0" fontId="1" fillId="0" borderId="2" xfId="0" quotePrefix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right" vertical="top"/>
    </xf>
    <xf numFmtId="0" fontId="6" fillId="0" borderId="5" xfId="0" applyFont="1" applyFill="1" applyBorder="1" applyAlignment="1">
      <alignment horizontal="right" vertical="top"/>
    </xf>
    <xf numFmtId="0" fontId="6" fillId="0" borderId="2" xfId="0" applyFont="1" applyFill="1" applyBorder="1" applyAlignment="1">
      <alignment horizontal="right" vertical="top"/>
    </xf>
    <xf numFmtId="165" fontId="6" fillId="0" borderId="2" xfId="0" applyNumberFormat="1" applyFont="1" applyFill="1" applyBorder="1" applyAlignment="1"/>
    <xf numFmtId="0" fontId="6" fillId="0" borderId="2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vertical="top"/>
    </xf>
    <xf numFmtId="0" fontId="1" fillId="0" borderId="8" xfId="0" applyFont="1" applyFill="1" applyBorder="1" applyAlignment="1">
      <alignment vertical="top"/>
    </xf>
    <xf numFmtId="0" fontId="6" fillId="0" borderId="9" xfId="0" applyFont="1" applyFill="1" applyBorder="1" applyAlignment="1">
      <alignment horizontal="right" vertical="top"/>
    </xf>
    <xf numFmtId="0" fontId="1" fillId="0" borderId="9" xfId="0" applyFont="1" applyFill="1" applyBorder="1" applyAlignment="1">
      <alignment vertical="top"/>
    </xf>
    <xf numFmtId="0" fontId="1" fillId="0" borderId="10" xfId="0" applyFont="1" applyFill="1" applyBorder="1"/>
    <xf numFmtId="0" fontId="6" fillId="0" borderId="10" xfId="0" applyFont="1" applyFill="1" applyBorder="1" applyAlignment="1">
      <alignment horizontal="justify"/>
    </xf>
    <xf numFmtId="0" fontId="10" fillId="3" borderId="11" xfId="0" applyFont="1" applyFill="1" applyBorder="1" applyAlignment="1">
      <alignment horizontal="left" vertical="center" wrapText="1"/>
    </xf>
    <xf numFmtId="0" fontId="1" fillId="0" borderId="11" xfId="0" applyFont="1" applyBorder="1"/>
    <xf numFmtId="0" fontId="3" fillId="0" borderId="11" xfId="0" applyFont="1" applyBorder="1" applyAlignment="1">
      <alignment horizontal="justify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/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justify"/>
    </xf>
    <xf numFmtId="0" fontId="1" fillId="0" borderId="11" xfId="0" applyFont="1" applyFill="1" applyBorder="1" applyAlignment="1">
      <alignment horizontal="center"/>
    </xf>
    <xf numFmtId="0" fontId="1" fillId="0" borderId="11" xfId="0" applyFont="1" applyFill="1" applyBorder="1" applyAlignment="1"/>
    <xf numFmtId="0" fontId="1" fillId="0" borderId="11" xfId="0" applyFont="1" applyFill="1" applyBorder="1"/>
    <xf numFmtId="164" fontId="1" fillId="0" borderId="11" xfId="0" applyNumberFormat="1" applyFont="1" applyFill="1" applyBorder="1" applyAlignment="1">
      <alignment horizontal="left" vertical="top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wrapText="1"/>
    </xf>
    <xf numFmtId="0" fontId="1" fillId="0" borderId="11" xfId="0" applyFont="1" applyFill="1" applyBorder="1" applyAlignment="1">
      <alignment vertical="top"/>
    </xf>
    <xf numFmtId="0" fontId="6" fillId="0" borderId="11" xfId="0" applyFont="1" applyFill="1" applyBorder="1" applyAlignment="1">
      <alignment horizontal="right" vertical="top" wrapText="1"/>
    </xf>
    <xf numFmtId="0" fontId="6" fillId="0" borderId="11" xfId="0" applyFont="1" applyFill="1" applyBorder="1" applyAlignment="1">
      <alignment horizontal="justify" wrapText="1"/>
    </xf>
    <xf numFmtId="0" fontId="1" fillId="0" borderId="11" xfId="0" quotePrefix="1" applyFont="1" applyFill="1" applyBorder="1" applyAlignment="1">
      <alignment vertical="top" wrapText="1"/>
    </xf>
    <xf numFmtId="0" fontId="6" fillId="0" borderId="11" xfId="0" applyFont="1" applyFill="1" applyBorder="1" applyAlignment="1">
      <alignment horizontal="left"/>
    </xf>
    <xf numFmtId="0" fontId="1" fillId="0" borderId="11" xfId="0" quotePrefix="1" applyFont="1" applyFill="1" applyBorder="1" applyAlignment="1">
      <alignment horizontal="left" vertical="top" wrapText="1"/>
    </xf>
    <xf numFmtId="0" fontId="9" fillId="0" borderId="11" xfId="0" applyFont="1" applyBorder="1" applyAlignment="1">
      <alignment horizontal="center"/>
    </xf>
    <xf numFmtId="0" fontId="8" fillId="0" borderId="11" xfId="0" applyFont="1" applyFill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6" fillId="2" borderId="11" xfId="0" applyFont="1" applyFill="1" applyBorder="1" applyAlignment="1">
      <alignment horizontal="right" vertical="top"/>
    </xf>
    <xf numFmtId="0" fontId="6" fillId="2" borderId="11" xfId="0" applyFont="1" applyFill="1" applyBorder="1" applyAlignment="1">
      <alignment horizontal="right" vertical="top" wrapText="1"/>
    </xf>
    <xf numFmtId="0" fontId="1" fillId="2" borderId="11" xfId="0" applyFont="1" applyFill="1" applyBorder="1" applyAlignment="1">
      <alignment horizontal="center" wrapText="1"/>
    </xf>
    <xf numFmtId="0" fontId="1" fillId="2" borderId="11" xfId="0" applyFont="1" applyFill="1" applyBorder="1" applyAlignment="1">
      <alignment wrapText="1"/>
    </xf>
    <xf numFmtId="0" fontId="1" fillId="2" borderId="11" xfId="0" applyFont="1" applyFill="1" applyBorder="1"/>
    <xf numFmtId="0" fontId="3" fillId="2" borderId="11" xfId="0" applyFont="1" applyFill="1" applyBorder="1" applyAlignment="1">
      <alignment horizontal="justify" vertical="top" wrapText="1"/>
    </xf>
    <xf numFmtId="0" fontId="1" fillId="0" borderId="11" xfId="0" applyFont="1" applyBorder="1" applyAlignment="1">
      <alignment horizontal="justify"/>
    </xf>
    <xf numFmtId="166" fontId="11" fillId="0" borderId="11" xfId="0" applyNumberFormat="1" applyFont="1" applyBorder="1"/>
    <xf numFmtId="166" fontId="11" fillId="0" borderId="11" xfId="0" applyNumberFormat="1" applyFont="1" applyBorder="1" applyAlignment="1">
      <alignment horizontal="right"/>
    </xf>
    <xf numFmtId="0" fontId="11" fillId="0" borderId="0" xfId="0" applyFont="1"/>
    <xf numFmtId="166" fontId="3" fillId="0" borderId="1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/>
    </xf>
    <xf numFmtId="166" fontId="4" fillId="0" borderId="11" xfId="0" applyNumberFormat="1" applyFont="1" applyFill="1" applyBorder="1" applyAlignment="1">
      <alignment horizontal="center" vertical="center" wrapText="1"/>
    </xf>
    <xf numFmtId="166" fontId="4" fillId="0" borderId="11" xfId="0" applyNumberFormat="1" applyFont="1" applyFill="1" applyBorder="1" applyAlignment="1">
      <alignment horizontal="right"/>
    </xf>
    <xf numFmtId="166" fontId="6" fillId="2" borderId="11" xfId="0" applyNumberFormat="1" applyFont="1" applyFill="1" applyBorder="1" applyAlignment="1">
      <alignment horizontal="right" wrapText="1"/>
    </xf>
    <xf numFmtId="0" fontId="6" fillId="0" borderId="11" xfId="0" applyFont="1" applyFill="1" applyBorder="1" applyAlignment="1">
      <alignment horizontal="left"/>
    </xf>
    <xf numFmtId="0" fontId="14" fillId="0" borderId="11" xfId="0" quotePrefix="1" applyFont="1" applyBorder="1" applyAlignment="1">
      <alignment vertical="top" wrapText="1"/>
    </xf>
    <xf numFmtId="0" fontId="14" fillId="0" borderId="11" xfId="0" applyFont="1" applyBorder="1" applyAlignment="1">
      <alignment horizontal="center"/>
    </xf>
    <xf numFmtId="0" fontId="1" fillId="0" borderId="11" xfId="0" quotePrefix="1" applyFont="1" applyBorder="1" applyAlignment="1">
      <alignment vertical="top" wrapText="1"/>
    </xf>
    <xf numFmtId="0" fontId="6" fillId="0" borderId="12" xfId="0" applyFont="1" applyFill="1" applyBorder="1" applyAlignment="1">
      <alignment horizontal="justify" wrapText="1"/>
    </xf>
    <xf numFmtId="166" fontId="1" fillId="0" borderId="11" xfId="0" applyNumberFormat="1" applyFont="1" applyFill="1" applyBorder="1" applyProtection="1">
      <protection locked="0"/>
    </xf>
    <xf numFmtId="166" fontId="1" fillId="0" borderId="11" xfId="0" applyNumberFormat="1" applyFont="1" applyFill="1" applyBorder="1" applyAlignment="1" applyProtection="1">
      <alignment horizontal="right"/>
      <protection locked="0"/>
    </xf>
    <xf numFmtId="166" fontId="1" fillId="0" borderId="11" xfId="0" applyNumberFormat="1" applyFont="1" applyFill="1" applyBorder="1" applyAlignment="1" applyProtection="1">
      <alignment vertical="top" wrapText="1"/>
      <protection locked="0"/>
    </xf>
    <xf numFmtId="166" fontId="1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0" applyNumberFormat="1" applyFont="1" applyFill="1" applyBorder="1" applyAlignment="1" applyProtection="1">
      <alignment wrapText="1"/>
      <protection locked="0"/>
    </xf>
    <xf numFmtId="166" fontId="6" fillId="0" borderId="11" xfId="0" applyNumberFormat="1" applyFont="1" applyFill="1" applyBorder="1" applyAlignment="1" applyProtection="1">
      <alignment horizontal="right" wrapText="1"/>
      <protection locked="0"/>
    </xf>
    <xf numFmtId="166" fontId="1" fillId="0" borderId="11" xfId="1" applyNumberFormat="1" applyFont="1" applyFill="1" applyBorder="1" applyAlignment="1" applyProtection="1">
      <alignment wrapText="1"/>
      <protection locked="0"/>
    </xf>
    <xf numFmtId="166" fontId="1" fillId="0" borderId="11" xfId="0" applyNumberFormat="1" applyFont="1" applyBorder="1" applyAlignment="1" applyProtection="1">
      <alignment wrapText="1"/>
      <protection locked="0"/>
    </xf>
    <xf numFmtId="166" fontId="1" fillId="2" borderId="11" xfId="0" applyNumberFormat="1" applyFont="1" applyFill="1" applyBorder="1" applyAlignment="1" applyProtection="1">
      <alignment wrapText="1"/>
      <protection locked="0"/>
    </xf>
    <xf numFmtId="166" fontId="6" fillId="2" borderId="11" xfId="0" applyNumberFormat="1" applyFont="1" applyFill="1" applyBorder="1" applyAlignment="1" applyProtection="1">
      <alignment horizontal="right" wrapText="1"/>
      <protection locked="0"/>
    </xf>
    <xf numFmtId="166" fontId="1" fillId="2" borderId="11" xfId="0" applyNumberFormat="1" applyFont="1" applyFill="1" applyBorder="1" applyAlignment="1" applyProtection="1">
      <alignment vertical="top" wrapText="1"/>
      <protection locked="0"/>
    </xf>
    <xf numFmtId="166" fontId="13" fillId="2" borderId="11" xfId="1" applyNumberFormat="1" applyFont="1" applyFill="1" applyBorder="1" applyAlignment="1" applyProtection="1">
      <alignment horizontal="right" wrapText="1"/>
      <protection locked="0"/>
    </xf>
    <xf numFmtId="166" fontId="11" fillId="0" borderId="11" xfId="0" applyNumberFormat="1" applyFont="1" applyBorder="1" applyProtection="1">
      <protection locked="0"/>
    </xf>
    <xf numFmtId="166" fontId="11" fillId="0" borderId="11" xfId="0" applyNumberFormat="1" applyFont="1" applyBorder="1" applyAlignment="1" applyProtection="1">
      <alignment horizontal="right"/>
      <protection locked="0"/>
    </xf>
    <xf numFmtId="0" fontId="1" fillId="0" borderId="2" xfId="0" applyFont="1" applyFill="1" applyBorder="1" applyProtection="1">
      <protection locked="0"/>
    </xf>
    <xf numFmtId="0" fontId="1" fillId="0" borderId="3" xfId="0" applyFont="1" applyFill="1" applyBorder="1" applyProtection="1">
      <protection locked="0"/>
    </xf>
    <xf numFmtId="0" fontId="1" fillId="0" borderId="2" xfId="0" applyFont="1" applyFill="1" applyBorder="1" applyAlignment="1" applyProtection="1">
      <protection locked="0"/>
    </xf>
    <xf numFmtId="165" fontId="1" fillId="0" borderId="2" xfId="0" applyNumberFormat="1" applyFont="1" applyFill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1" fillId="0" borderId="9" xfId="0" applyFont="1" applyFill="1" applyBorder="1" applyAlignment="1" applyProtection="1">
      <alignment vertical="top"/>
      <protection locked="0"/>
    </xf>
    <xf numFmtId="166" fontId="1" fillId="0" borderId="9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protection locked="0"/>
    </xf>
    <xf numFmtId="0" fontId="1" fillId="0" borderId="2" xfId="0" applyFont="1" applyFill="1" applyBorder="1" applyAlignment="1" applyProtection="1">
      <alignment vertical="top"/>
      <protection locked="0"/>
    </xf>
    <xf numFmtId="166" fontId="1" fillId="0" borderId="2" xfId="0" applyNumberFormat="1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1" fillId="2" borderId="2" xfId="0" applyFont="1" applyFill="1" applyBorder="1" applyAlignment="1" applyProtection="1">
      <protection locked="0"/>
    </xf>
    <xf numFmtId="165" fontId="6" fillId="2" borderId="2" xfId="0" applyNumberFormat="1" applyFont="1" applyFill="1" applyBorder="1" applyAlignment="1" applyProtection="1">
      <protection locked="0"/>
    </xf>
    <xf numFmtId="0" fontId="11" fillId="0" borderId="0" xfId="0" applyFont="1" applyFill="1" applyBorder="1" applyAlignment="1" applyProtection="1">
      <alignment vertical="top"/>
      <protection locked="0"/>
    </xf>
    <xf numFmtId="165" fontId="11" fillId="2" borderId="6" xfId="0" applyNumberFormat="1" applyFont="1" applyFill="1" applyBorder="1" applyAlignment="1" applyProtection="1">
      <alignment vertical="top"/>
      <protection locked="0"/>
    </xf>
    <xf numFmtId="165" fontId="12" fillId="2" borderId="6" xfId="1" applyFont="1" applyFill="1" applyBorder="1" applyAlignment="1" applyProtection="1">
      <alignment vertical="top"/>
      <protection locked="0"/>
    </xf>
    <xf numFmtId="4" fontId="1" fillId="0" borderId="2" xfId="0" applyNumberFormat="1" applyFont="1" applyFill="1" applyBorder="1" applyAlignment="1" applyProtection="1">
      <protection locked="0"/>
    </xf>
    <xf numFmtId="0" fontId="1" fillId="0" borderId="0" xfId="0" applyFont="1" applyProtection="1">
      <protection locked="0"/>
    </xf>
    <xf numFmtId="166" fontId="3" fillId="0" borderId="11" xfId="0" applyNumberFormat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right" wrapText="1"/>
    </xf>
    <xf numFmtId="0" fontId="1" fillId="0" borderId="11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166" fontId="4" fillId="4" borderId="11" xfId="0" applyNumberFormat="1" applyFont="1" applyFill="1" applyBorder="1" applyAlignment="1">
      <alignment horizontal="center" vertical="center" wrapText="1"/>
    </xf>
    <xf numFmtId="166" fontId="4" fillId="4" borderId="11" xfId="0" applyNumberFormat="1" applyFont="1" applyFill="1" applyBorder="1" applyAlignment="1">
      <alignment horizontal="right"/>
    </xf>
    <xf numFmtId="0" fontId="1" fillId="5" borderId="11" xfId="0" applyFont="1" applyFill="1" applyBorder="1" applyAlignment="1">
      <alignment wrapText="1"/>
    </xf>
    <xf numFmtId="0" fontId="1" fillId="5" borderId="11" xfId="0" applyFont="1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wrapText="1"/>
    </xf>
    <xf numFmtId="0" fontId="1" fillId="5" borderId="0" xfId="0" applyFont="1" applyFill="1"/>
    <xf numFmtId="0" fontId="1" fillId="0" borderId="11" xfId="0" applyFont="1" applyBorder="1" applyProtection="1">
      <protection locked="0"/>
    </xf>
    <xf numFmtId="0" fontId="1" fillId="0" borderId="0" xfId="0" applyFont="1" applyBorder="1" applyProtection="1">
      <protection locked="0"/>
    </xf>
    <xf numFmtId="0" fontId="6" fillId="0" borderId="11" xfId="0" applyFont="1" applyFill="1" applyBorder="1" applyAlignment="1">
      <alignment horizontal="left"/>
    </xf>
    <xf numFmtId="166" fontId="3" fillId="0" borderId="11" xfId="0" applyNumberFormat="1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</cellXfs>
  <cellStyles count="4">
    <cellStyle name="Excel Built-in Normal" xfId="3"/>
    <cellStyle name="Normalno" xfId="0" builtinId="0"/>
    <cellStyle name="Style 1" xfId="2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4"/>
  <sheetViews>
    <sheetView showWhiteSpace="0" view="pageBreakPreview" topLeftCell="A160" zoomScale="110" zoomScaleNormal="120" zoomScaleSheetLayoutView="110" workbookViewId="0">
      <selection activeCell="F14" sqref="F14:F176"/>
    </sheetView>
  </sheetViews>
  <sheetFormatPr defaultRowHeight="12.75" x14ac:dyDescent="0.2"/>
  <cols>
    <col min="1" max="1" width="3.42578125" style="63" customWidth="1"/>
    <col min="2" max="2" width="3.140625" style="63" customWidth="1"/>
    <col min="3" max="3" width="46.5703125" style="92" customWidth="1"/>
    <col min="4" max="4" width="7.5703125" style="65" customWidth="1"/>
    <col min="5" max="5" width="6.85546875" style="66" customWidth="1"/>
    <col min="6" max="6" width="11.5703125" style="93" customWidth="1"/>
    <col min="7" max="7" width="14.42578125" style="94" customWidth="1"/>
    <col min="8" max="8" width="16" style="63" customWidth="1"/>
    <col min="9" max="9" width="12.28515625" style="63" customWidth="1"/>
    <col min="10" max="16384" width="9.140625" style="63"/>
  </cols>
  <sheetData>
    <row r="1" spans="1:8" ht="21.75" customHeight="1" x14ac:dyDescent="0.2">
      <c r="A1" s="160" t="s">
        <v>14</v>
      </c>
      <c r="B1" s="160"/>
      <c r="C1" s="160"/>
      <c r="D1" s="160"/>
      <c r="E1" s="160"/>
      <c r="F1" s="160"/>
      <c r="G1" s="160"/>
    </row>
    <row r="2" spans="1:8" ht="17.25" customHeight="1" x14ac:dyDescent="0.2">
      <c r="A2" s="160"/>
      <c r="B2" s="160"/>
      <c r="C2" s="160"/>
      <c r="D2" s="160"/>
      <c r="E2" s="160"/>
      <c r="F2" s="160"/>
      <c r="G2" s="160"/>
    </row>
    <row r="3" spans="1:8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ht="47.25" x14ac:dyDescent="0.2">
      <c r="A4" s="139"/>
      <c r="B4" s="139"/>
      <c r="C4" s="139" t="s">
        <v>218</v>
      </c>
      <c r="D4" s="139"/>
      <c r="E4" s="139"/>
      <c r="F4" s="139"/>
      <c r="G4" s="139"/>
    </row>
    <row r="5" spans="1:8" ht="15.75" x14ac:dyDescent="0.25">
      <c r="C5" s="64"/>
    </row>
    <row r="6" spans="1:8" s="152" customFormat="1" ht="22.5" customHeight="1" x14ac:dyDescent="0.2">
      <c r="A6" s="161" t="s">
        <v>0</v>
      </c>
      <c r="B6" s="161"/>
      <c r="C6" s="147" t="s">
        <v>1</v>
      </c>
      <c r="D6" s="147" t="s">
        <v>2</v>
      </c>
      <c r="E6" s="148" t="s">
        <v>3</v>
      </c>
      <c r="F6" s="149" t="s">
        <v>4</v>
      </c>
      <c r="G6" s="150" t="s">
        <v>5</v>
      </c>
      <c r="H6" s="151" t="s">
        <v>224</v>
      </c>
    </row>
    <row r="7" spans="1:8" x14ac:dyDescent="0.2">
      <c r="B7" s="67"/>
      <c r="C7" s="67"/>
      <c r="D7" s="67"/>
      <c r="E7" s="68"/>
      <c r="F7" s="99"/>
      <c r="G7" s="100"/>
    </row>
    <row r="8" spans="1:8" x14ac:dyDescent="0.2">
      <c r="A8" s="159" t="s">
        <v>6</v>
      </c>
      <c r="B8" s="159"/>
      <c r="C8" s="69" t="s">
        <v>73</v>
      </c>
      <c r="D8" s="70"/>
      <c r="E8" s="71"/>
      <c r="F8" s="107"/>
      <c r="G8" s="108"/>
      <c r="H8" s="157"/>
    </row>
    <row r="9" spans="1:8" x14ac:dyDescent="0.2">
      <c r="B9" s="72"/>
      <c r="C9" s="69"/>
      <c r="D9" s="70"/>
      <c r="E9" s="71"/>
      <c r="F9" s="107"/>
      <c r="G9" s="108"/>
      <c r="H9" s="157"/>
    </row>
    <row r="10" spans="1:8" x14ac:dyDescent="0.2">
      <c r="A10" s="159" t="s">
        <v>75</v>
      </c>
      <c r="B10" s="159"/>
      <c r="C10" s="69" t="s">
        <v>98</v>
      </c>
      <c r="D10" s="70"/>
      <c r="E10" s="71"/>
      <c r="F10" s="107"/>
      <c r="G10" s="108"/>
      <c r="H10" s="157"/>
    </row>
    <row r="11" spans="1:8" ht="51" x14ac:dyDescent="0.2">
      <c r="A11" s="73"/>
      <c r="B11" s="73"/>
      <c r="C11" s="74" t="s">
        <v>99</v>
      </c>
      <c r="D11" s="75"/>
      <c r="E11" s="76"/>
      <c r="F11" s="109"/>
      <c r="G11" s="110"/>
      <c r="H11" s="157"/>
    </row>
    <row r="12" spans="1:8" x14ac:dyDescent="0.2">
      <c r="A12" s="73"/>
      <c r="B12" s="73"/>
      <c r="C12" s="74" t="s">
        <v>114</v>
      </c>
      <c r="D12" s="75"/>
      <c r="E12" s="76"/>
      <c r="F12" s="109"/>
      <c r="G12" s="110"/>
      <c r="H12" s="157"/>
    </row>
    <row r="13" spans="1:8" x14ac:dyDescent="0.2">
      <c r="A13" s="73"/>
      <c r="B13" s="73"/>
      <c r="C13" s="74" t="s">
        <v>100</v>
      </c>
      <c r="D13" s="75"/>
      <c r="E13" s="76"/>
      <c r="F13" s="109"/>
      <c r="G13" s="110"/>
      <c r="H13" s="157"/>
    </row>
    <row r="14" spans="1:8" x14ac:dyDescent="0.2">
      <c r="A14" s="73"/>
      <c r="B14" s="73"/>
      <c r="C14" s="74" t="s">
        <v>101</v>
      </c>
      <c r="D14" s="75" t="s">
        <v>9</v>
      </c>
      <c r="E14" s="76">
        <v>500</v>
      </c>
      <c r="F14" s="109">
        <v>9</v>
      </c>
      <c r="G14" s="110">
        <f t="shared" ref="G14:G26" si="0">IF(AND(F14="",E14=""),"",F14*E14)</f>
        <v>4500</v>
      </c>
      <c r="H14" s="157"/>
    </row>
    <row r="15" spans="1:8" x14ac:dyDescent="0.2">
      <c r="A15" s="73"/>
      <c r="B15" s="73"/>
      <c r="C15" s="74" t="s">
        <v>102</v>
      </c>
      <c r="D15" s="75" t="s">
        <v>9</v>
      </c>
      <c r="E15" s="76">
        <v>300</v>
      </c>
      <c r="F15" s="109">
        <v>12</v>
      </c>
      <c r="G15" s="110">
        <f t="shared" si="0"/>
        <v>3600</v>
      </c>
      <c r="H15" s="157"/>
    </row>
    <row r="16" spans="1:8" x14ac:dyDescent="0.2">
      <c r="A16" s="73"/>
      <c r="B16" s="73"/>
      <c r="C16" s="74" t="s">
        <v>103</v>
      </c>
      <c r="D16" s="75" t="s">
        <v>9</v>
      </c>
      <c r="E16" s="76">
        <v>900</v>
      </c>
      <c r="F16" s="109">
        <v>10</v>
      </c>
      <c r="G16" s="110">
        <f t="shared" si="0"/>
        <v>9000</v>
      </c>
      <c r="H16" s="157"/>
    </row>
    <row r="17" spans="1:8" x14ac:dyDescent="0.2">
      <c r="A17" s="73"/>
      <c r="B17" s="73"/>
      <c r="C17" s="74" t="s">
        <v>104</v>
      </c>
      <c r="D17" s="75" t="s">
        <v>9</v>
      </c>
      <c r="E17" s="76">
        <v>500</v>
      </c>
      <c r="F17" s="109">
        <v>12</v>
      </c>
      <c r="G17" s="110">
        <f t="shared" si="0"/>
        <v>6000</v>
      </c>
      <c r="H17" s="157"/>
    </row>
    <row r="18" spans="1:8" x14ac:dyDescent="0.2">
      <c r="A18" s="73"/>
      <c r="B18" s="73"/>
      <c r="C18" s="74" t="s">
        <v>105</v>
      </c>
      <c r="D18" s="75" t="s">
        <v>9</v>
      </c>
      <c r="E18" s="76">
        <v>35</v>
      </c>
      <c r="F18" s="109">
        <v>16</v>
      </c>
      <c r="G18" s="110">
        <f t="shared" si="0"/>
        <v>560</v>
      </c>
      <c r="H18" s="157"/>
    </row>
    <row r="19" spans="1:8" x14ac:dyDescent="0.2">
      <c r="A19" s="73"/>
      <c r="B19" s="73"/>
      <c r="C19" s="74" t="s">
        <v>106</v>
      </c>
      <c r="D19" s="75" t="s">
        <v>9</v>
      </c>
      <c r="E19" s="76">
        <v>180</v>
      </c>
      <c r="F19" s="109">
        <v>47</v>
      </c>
      <c r="G19" s="110">
        <f t="shared" si="0"/>
        <v>8460</v>
      </c>
      <c r="H19" s="157"/>
    </row>
    <row r="20" spans="1:8" x14ac:dyDescent="0.2">
      <c r="A20" s="73"/>
      <c r="B20" s="73"/>
      <c r="C20" s="74" t="s">
        <v>115</v>
      </c>
      <c r="D20" s="75" t="s">
        <v>9</v>
      </c>
      <c r="E20" s="76">
        <v>100</v>
      </c>
      <c r="F20" s="109">
        <v>176</v>
      </c>
      <c r="G20" s="110">
        <f t="shared" si="0"/>
        <v>17600</v>
      </c>
      <c r="H20" s="157"/>
    </row>
    <row r="21" spans="1:8" x14ac:dyDescent="0.2">
      <c r="A21" s="73"/>
      <c r="B21" s="73"/>
      <c r="C21" s="74" t="s">
        <v>107</v>
      </c>
      <c r="D21" s="75" t="s">
        <v>9</v>
      </c>
      <c r="E21" s="76">
        <v>65</v>
      </c>
      <c r="F21" s="109">
        <v>17</v>
      </c>
      <c r="G21" s="110">
        <f t="shared" si="0"/>
        <v>1105</v>
      </c>
      <c r="H21" s="157"/>
    </row>
    <row r="22" spans="1:8" x14ac:dyDescent="0.2">
      <c r="A22" s="73"/>
      <c r="B22" s="73"/>
      <c r="C22" s="74" t="s">
        <v>108</v>
      </c>
      <c r="D22" s="75" t="s">
        <v>9</v>
      </c>
      <c r="E22" s="76">
        <v>300</v>
      </c>
      <c r="F22" s="109">
        <v>9</v>
      </c>
      <c r="G22" s="110">
        <f t="shared" si="0"/>
        <v>2700</v>
      </c>
      <c r="H22" s="157"/>
    </row>
    <row r="23" spans="1:8" x14ac:dyDescent="0.2">
      <c r="A23" s="73"/>
      <c r="B23" s="73"/>
      <c r="C23" s="74" t="s">
        <v>109</v>
      </c>
      <c r="D23" s="75" t="s">
        <v>9</v>
      </c>
      <c r="E23" s="76">
        <v>100</v>
      </c>
      <c r="F23" s="109">
        <v>7</v>
      </c>
      <c r="G23" s="110">
        <f t="shared" si="0"/>
        <v>700</v>
      </c>
      <c r="H23" s="157"/>
    </row>
    <row r="24" spans="1:8" x14ac:dyDescent="0.2">
      <c r="A24" s="73"/>
      <c r="B24" s="73"/>
      <c r="C24" s="74" t="s">
        <v>110</v>
      </c>
      <c r="D24" s="75" t="s">
        <v>9</v>
      </c>
      <c r="E24" s="76">
        <v>100</v>
      </c>
      <c r="F24" s="109">
        <v>8</v>
      </c>
      <c r="G24" s="110">
        <f t="shared" si="0"/>
        <v>800</v>
      </c>
      <c r="H24" s="157"/>
    </row>
    <row r="25" spans="1:8" x14ac:dyDescent="0.2">
      <c r="A25" s="73"/>
      <c r="B25" s="73"/>
      <c r="C25" s="74" t="s">
        <v>111</v>
      </c>
      <c r="D25" s="75" t="s">
        <v>9</v>
      </c>
      <c r="E25" s="76">
        <v>150</v>
      </c>
      <c r="F25" s="109">
        <v>12</v>
      </c>
      <c r="G25" s="110">
        <f t="shared" si="0"/>
        <v>1800</v>
      </c>
      <c r="H25" s="157"/>
    </row>
    <row r="26" spans="1:8" x14ac:dyDescent="0.2">
      <c r="A26" s="73"/>
      <c r="B26" s="73"/>
      <c r="C26" s="74" t="s">
        <v>112</v>
      </c>
      <c r="D26" s="75" t="s">
        <v>9</v>
      </c>
      <c r="E26" s="76">
        <v>100</v>
      </c>
      <c r="F26" s="109">
        <v>16</v>
      </c>
      <c r="G26" s="110">
        <f t="shared" si="0"/>
        <v>1600</v>
      </c>
      <c r="H26" s="157"/>
    </row>
    <row r="27" spans="1:8" x14ac:dyDescent="0.2">
      <c r="A27" s="77"/>
      <c r="B27" s="77"/>
      <c r="C27" s="78" t="s">
        <v>113</v>
      </c>
      <c r="D27" s="75"/>
      <c r="E27" s="76"/>
      <c r="F27" s="111"/>
      <c r="G27" s="112">
        <f>SUM(G14:G26)</f>
        <v>58425</v>
      </c>
      <c r="H27" s="157"/>
    </row>
    <row r="28" spans="1:8" x14ac:dyDescent="0.2">
      <c r="A28" s="77"/>
      <c r="B28" s="77"/>
      <c r="C28" s="74"/>
      <c r="D28" s="75"/>
      <c r="E28" s="76"/>
      <c r="F28" s="113"/>
      <c r="G28" s="110"/>
      <c r="H28" s="157"/>
    </row>
    <row r="29" spans="1:8" x14ac:dyDescent="0.2">
      <c r="A29" s="77"/>
      <c r="B29" s="77"/>
      <c r="C29" s="74"/>
      <c r="D29" s="75"/>
      <c r="E29" s="76"/>
      <c r="F29" s="113"/>
      <c r="G29" s="110"/>
      <c r="H29" s="157"/>
    </row>
    <row r="30" spans="1:8" ht="13.5" thickBot="1" x14ac:dyDescent="0.25">
      <c r="A30" s="159" t="s">
        <v>77</v>
      </c>
      <c r="B30" s="159"/>
      <c r="C30" s="79" t="s">
        <v>74</v>
      </c>
      <c r="D30" s="75"/>
      <c r="E30" s="76"/>
      <c r="F30" s="111"/>
      <c r="G30" s="110"/>
      <c r="H30" s="157"/>
    </row>
    <row r="31" spans="1:8" ht="26.25" thickBot="1" x14ac:dyDescent="0.25">
      <c r="A31" s="102"/>
      <c r="B31" s="102"/>
      <c r="C31" s="106" t="s">
        <v>206</v>
      </c>
      <c r="D31" s="75"/>
      <c r="E31" s="76"/>
      <c r="F31" s="111"/>
      <c r="G31" s="110"/>
      <c r="H31" s="157"/>
    </row>
    <row r="32" spans="1:8" x14ac:dyDescent="0.2">
      <c r="A32" s="102"/>
      <c r="B32" s="102"/>
      <c r="C32" s="79"/>
      <c r="D32" s="75"/>
      <c r="E32" s="76"/>
      <c r="F32" s="111"/>
      <c r="G32" s="110"/>
      <c r="H32" s="157"/>
    </row>
    <row r="33" spans="1:8" ht="127.5" x14ac:dyDescent="0.2">
      <c r="A33" s="77" t="str">
        <f>$A$30</f>
        <v xml:space="preserve">2. </v>
      </c>
      <c r="B33" s="73">
        <f>COUNTA($A$33:A53)</f>
        <v>1</v>
      </c>
      <c r="C33" s="74" t="s">
        <v>205</v>
      </c>
      <c r="D33" s="75"/>
      <c r="E33" s="76"/>
      <c r="F33" s="109"/>
      <c r="G33" s="110"/>
      <c r="H33" s="157"/>
    </row>
    <row r="34" spans="1:8" x14ac:dyDescent="0.2">
      <c r="A34" s="73"/>
      <c r="B34" s="73"/>
      <c r="C34" s="80" t="s">
        <v>117</v>
      </c>
      <c r="D34" s="75" t="s">
        <v>8</v>
      </c>
      <c r="E34" s="76">
        <v>4</v>
      </c>
      <c r="F34" s="109"/>
      <c r="G34" s="110"/>
      <c r="H34" s="157"/>
    </row>
    <row r="35" spans="1:8" x14ac:dyDescent="0.2">
      <c r="A35" s="73"/>
      <c r="B35" s="73"/>
      <c r="C35" s="80" t="s">
        <v>120</v>
      </c>
      <c r="D35" s="75" t="s">
        <v>8</v>
      </c>
      <c r="E35" s="76">
        <v>1</v>
      </c>
      <c r="F35" s="109"/>
      <c r="G35" s="110"/>
      <c r="H35" s="157"/>
    </row>
    <row r="36" spans="1:8" ht="25.5" x14ac:dyDescent="0.2">
      <c r="A36" s="73"/>
      <c r="B36" s="73"/>
      <c r="C36" s="80" t="s">
        <v>118</v>
      </c>
      <c r="D36" s="75" t="s">
        <v>8</v>
      </c>
      <c r="E36" s="76">
        <v>1</v>
      </c>
      <c r="F36" s="109"/>
      <c r="G36" s="110"/>
      <c r="H36" s="157"/>
    </row>
    <row r="37" spans="1:8" x14ac:dyDescent="0.2">
      <c r="A37" s="73"/>
      <c r="B37" s="73"/>
      <c r="C37" s="80" t="s">
        <v>119</v>
      </c>
      <c r="D37" s="75" t="s">
        <v>8</v>
      </c>
      <c r="E37" s="76">
        <v>1</v>
      </c>
      <c r="F37" s="109"/>
      <c r="G37" s="110"/>
      <c r="H37" s="157"/>
    </row>
    <row r="38" spans="1:8" x14ac:dyDescent="0.2">
      <c r="A38" s="73"/>
      <c r="B38" s="73"/>
      <c r="C38" s="80" t="s">
        <v>132</v>
      </c>
      <c r="D38" s="75" t="s">
        <v>8</v>
      </c>
      <c r="E38" s="76">
        <v>2</v>
      </c>
      <c r="F38" s="109"/>
      <c r="G38" s="110"/>
      <c r="H38" s="157"/>
    </row>
    <row r="39" spans="1:8" x14ac:dyDescent="0.2">
      <c r="A39" s="73"/>
      <c r="B39" s="73"/>
      <c r="C39" s="80" t="s">
        <v>133</v>
      </c>
      <c r="D39" s="75" t="s">
        <v>8</v>
      </c>
      <c r="E39" s="76">
        <v>2</v>
      </c>
      <c r="F39" s="109"/>
      <c r="G39" s="110"/>
      <c r="H39" s="157"/>
    </row>
    <row r="40" spans="1:8" x14ac:dyDescent="0.2">
      <c r="A40" s="73"/>
      <c r="B40" s="73"/>
      <c r="C40" s="80" t="s">
        <v>134</v>
      </c>
      <c r="D40" s="75" t="s">
        <v>8</v>
      </c>
      <c r="E40" s="76">
        <v>1</v>
      </c>
      <c r="F40" s="109"/>
      <c r="G40" s="110"/>
      <c r="H40" s="157"/>
    </row>
    <row r="41" spans="1:8" ht="25.5" customHeight="1" x14ac:dyDescent="0.2">
      <c r="A41" s="73"/>
      <c r="B41" s="73"/>
      <c r="C41" s="80" t="s">
        <v>131</v>
      </c>
      <c r="D41" s="75" t="s">
        <v>8</v>
      </c>
      <c r="E41" s="76">
        <v>1</v>
      </c>
      <c r="F41" s="109"/>
      <c r="G41" s="110"/>
      <c r="H41" s="157"/>
    </row>
    <row r="42" spans="1:8" x14ac:dyDescent="0.2">
      <c r="A42" s="73"/>
      <c r="B42" s="73"/>
      <c r="C42" s="80" t="s">
        <v>121</v>
      </c>
      <c r="D42" s="75" t="s">
        <v>8</v>
      </c>
      <c r="E42" s="76">
        <v>1</v>
      </c>
      <c r="F42" s="109"/>
      <c r="G42" s="110"/>
      <c r="H42" s="157"/>
    </row>
    <row r="43" spans="1:8" x14ac:dyDescent="0.2">
      <c r="A43" s="73"/>
      <c r="B43" s="73"/>
      <c r="C43" s="80" t="s">
        <v>122</v>
      </c>
      <c r="D43" s="75" t="s">
        <v>8</v>
      </c>
      <c r="E43" s="76">
        <v>1</v>
      </c>
      <c r="F43" s="109"/>
      <c r="G43" s="110"/>
      <c r="H43" s="157"/>
    </row>
    <row r="44" spans="1:8" x14ac:dyDescent="0.2">
      <c r="A44" s="73"/>
      <c r="B44" s="73"/>
      <c r="C44" s="80" t="s">
        <v>123</v>
      </c>
      <c r="D44" s="75" t="s">
        <v>8</v>
      </c>
      <c r="E44" s="76">
        <v>14</v>
      </c>
      <c r="F44" s="109"/>
      <c r="G44" s="110"/>
      <c r="H44" s="157"/>
    </row>
    <row r="45" spans="1:8" x14ac:dyDescent="0.2">
      <c r="A45" s="73"/>
      <c r="B45" s="73"/>
      <c r="C45" s="80" t="s">
        <v>124</v>
      </c>
      <c r="D45" s="75" t="s">
        <v>8</v>
      </c>
      <c r="E45" s="76">
        <v>20</v>
      </c>
      <c r="F45" s="109"/>
      <c r="G45" s="110"/>
      <c r="H45" s="157"/>
    </row>
    <row r="46" spans="1:8" x14ac:dyDescent="0.2">
      <c r="A46" s="73"/>
      <c r="B46" s="73"/>
      <c r="C46" s="80" t="s">
        <v>126</v>
      </c>
      <c r="D46" s="75" t="s">
        <v>8</v>
      </c>
      <c r="E46" s="76">
        <v>1</v>
      </c>
      <c r="F46" s="109"/>
      <c r="G46" s="110"/>
      <c r="H46" s="157"/>
    </row>
    <row r="47" spans="1:8" x14ac:dyDescent="0.2">
      <c r="A47" s="73"/>
      <c r="B47" s="73"/>
      <c r="C47" s="80" t="s">
        <v>127</v>
      </c>
      <c r="D47" s="75" t="s">
        <v>8</v>
      </c>
      <c r="E47" s="76">
        <v>1</v>
      </c>
      <c r="F47" s="109"/>
      <c r="G47" s="110"/>
      <c r="H47" s="157"/>
    </row>
    <row r="48" spans="1:8" x14ac:dyDescent="0.2">
      <c r="A48" s="73"/>
      <c r="B48" s="73"/>
      <c r="C48" s="80" t="s">
        <v>125</v>
      </c>
      <c r="D48" s="75" t="s">
        <v>8</v>
      </c>
      <c r="E48" s="76">
        <v>5</v>
      </c>
      <c r="F48" s="109"/>
      <c r="G48" s="110"/>
      <c r="H48" s="157"/>
    </row>
    <row r="49" spans="1:8" x14ac:dyDescent="0.2">
      <c r="A49" s="73"/>
      <c r="B49" s="73"/>
      <c r="C49" s="80" t="s">
        <v>128</v>
      </c>
      <c r="D49" s="75" t="s">
        <v>8</v>
      </c>
      <c r="E49" s="76">
        <v>1</v>
      </c>
      <c r="F49" s="109"/>
      <c r="G49" s="110"/>
      <c r="H49" s="157"/>
    </row>
    <row r="50" spans="1:8" x14ac:dyDescent="0.2">
      <c r="A50" s="73"/>
      <c r="B50" s="73"/>
      <c r="C50" s="80" t="s">
        <v>129</v>
      </c>
      <c r="D50" s="75" t="s">
        <v>8</v>
      </c>
      <c r="E50" s="76">
        <v>1</v>
      </c>
      <c r="F50" s="109"/>
      <c r="G50" s="110"/>
      <c r="H50" s="157"/>
    </row>
    <row r="51" spans="1:8" x14ac:dyDescent="0.2">
      <c r="A51" s="73"/>
      <c r="B51" s="73"/>
      <c r="C51" s="80" t="s">
        <v>130</v>
      </c>
      <c r="D51" s="75" t="s">
        <v>8</v>
      </c>
      <c r="E51" s="76">
        <v>2</v>
      </c>
      <c r="F51" s="109"/>
      <c r="G51" s="110"/>
      <c r="H51" s="157"/>
    </row>
    <row r="52" spans="1:8" ht="51" x14ac:dyDescent="0.2">
      <c r="A52" s="73"/>
      <c r="B52" s="73"/>
      <c r="C52" s="80" t="s">
        <v>116</v>
      </c>
      <c r="D52" s="75" t="s">
        <v>39</v>
      </c>
      <c r="E52" s="76">
        <v>1</v>
      </c>
      <c r="F52" s="109"/>
      <c r="G52" s="110"/>
      <c r="H52" s="157"/>
    </row>
    <row r="53" spans="1:8" x14ac:dyDescent="0.2">
      <c r="A53" s="77"/>
      <c r="B53" s="77"/>
      <c r="C53" s="74" t="s">
        <v>7</v>
      </c>
      <c r="D53" s="75" t="s">
        <v>8</v>
      </c>
      <c r="E53" s="76">
        <v>1</v>
      </c>
      <c r="F53" s="111">
        <v>10885</v>
      </c>
      <c r="G53" s="110">
        <f t="shared" ref="G53" si="1">E53*F53</f>
        <v>10885</v>
      </c>
      <c r="H53" s="157"/>
    </row>
    <row r="54" spans="1:8" x14ac:dyDescent="0.2">
      <c r="A54" s="77"/>
      <c r="B54" s="77"/>
      <c r="C54" s="74"/>
      <c r="D54" s="75"/>
      <c r="E54" s="76"/>
      <c r="F54" s="113"/>
      <c r="G54" s="110"/>
      <c r="H54" s="157"/>
    </row>
    <row r="55" spans="1:8" ht="127.5" x14ac:dyDescent="0.2">
      <c r="A55" s="77" t="str">
        <f>$A$30</f>
        <v xml:space="preserve">2. </v>
      </c>
      <c r="B55" s="73">
        <f>COUNTA($A$33:A60)</f>
        <v>2</v>
      </c>
      <c r="C55" s="74" t="s">
        <v>207</v>
      </c>
      <c r="D55" s="75"/>
      <c r="E55" s="76"/>
      <c r="F55" s="113"/>
      <c r="G55" s="110"/>
      <c r="H55" s="157"/>
    </row>
    <row r="56" spans="1:8" x14ac:dyDescent="0.2">
      <c r="A56" s="73"/>
      <c r="B56" s="73"/>
      <c r="C56" s="80" t="s">
        <v>133</v>
      </c>
      <c r="D56" s="75" t="s">
        <v>8</v>
      </c>
      <c r="E56" s="76">
        <v>1</v>
      </c>
      <c r="F56" s="113"/>
      <c r="G56" s="110"/>
      <c r="H56" s="157"/>
    </row>
    <row r="57" spans="1:8" x14ac:dyDescent="0.2">
      <c r="A57" s="73"/>
      <c r="B57" s="73"/>
      <c r="C57" s="80" t="s">
        <v>123</v>
      </c>
      <c r="D57" s="75" t="s">
        <v>8</v>
      </c>
      <c r="E57" s="76">
        <v>1</v>
      </c>
      <c r="F57" s="113"/>
      <c r="G57" s="110"/>
      <c r="H57" s="157"/>
    </row>
    <row r="58" spans="1:8" x14ac:dyDescent="0.2">
      <c r="A58" s="73"/>
      <c r="B58" s="73"/>
      <c r="C58" s="80" t="s">
        <v>124</v>
      </c>
      <c r="D58" s="75" t="s">
        <v>8</v>
      </c>
      <c r="E58" s="76">
        <v>1</v>
      </c>
      <c r="F58" s="113"/>
      <c r="G58" s="110"/>
      <c r="H58" s="157"/>
    </row>
    <row r="59" spans="1:8" ht="51" x14ac:dyDescent="0.2">
      <c r="A59" s="73"/>
      <c r="B59" s="73"/>
      <c r="C59" s="80" t="s">
        <v>116</v>
      </c>
      <c r="D59" s="75" t="s">
        <v>39</v>
      </c>
      <c r="E59" s="76">
        <v>1</v>
      </c>
      <c r="F59" s="113"/>
      <c r="G59" s="110"/>
      <c r="H59" s="157"/>
    </row>
    <row r="60" spans="1:8" x14ac:dyDescent="0.2">
      <c r="A60" s="77"/>
      <c r="B60" s="77"/>
      <c r="C60" s="74" t="s">
        <v>7</v>
      </c>
      <c r="D60" s="75" t="s">
        <v>8</v>
      </c>
      <c r="E60" s="76">
        <v>3</v>
      </c>
      <c r="F60" s="113">
        <v>760</v>
      </c>
      <c r="G60" s="110">
        <f t="shared" ref="G60" si="2">E60*F60</f>
        <v>2280</v>
      </c>
      <c r="H60" s="157"/>
    </row>
    <row r="61" spans="1:8" x14ac:dyDescent="0.2">
      <c r="A61" s="77"/>
      <c r="B61" s="77"/>
      <c r="C61" s="74"/>
      <c r="D61" s="75"/>
      <c r="E61" s="76"/>
      <c r="F61" s="113"/>
      <c r="G61" s="110"/>
      <c r="H61" s="157"/>
    </row>
    <row r="62" spans="1:8" ht="127.5" x14ac:dyDescent="0.2">
      <c r="A62" s="77" t="str">
        <f>$A$30</f>
        <v xml:space="preserve">2. </v>
      </c>
      <c r="B62" s="73">
        <f>COUNTA($A$33:A67)</f>
        <v>3</v>
      </c>
      <c r="C62" s="74" t="s">
        <v>208</v>
      </c>
      <c r="D62" s="75"/>
      <c r="E62" s="76"/>
      <c r="F62" s="113"/>
      <c r="G62" s="110"/>
      <c r="H62" s="157"/>
    </row>
    <row r="63" spans="1:8" x14ac:dyDescent="0.2">
      <c r="A63" s="73"/>
      <c r="B63" s="73"/>
      <c r="C63" s="80" t="s">
        <v>133</v>
      </c>
      <c r="D63" s="75" t="s">
        <v>8</v>
      </c>
      <c r="E63" s="76">
        <v>1</v>
      </c>
      <c r="F63" s="113"/>
      <c r="G63" s="110"/>
      <c r="H63" s="157"/>
    </row>
    <row r="64" spans="1:8" x14ac:dyDescent="0.2">
      <c r="A64" s="73"/>
      <c r="B64" s="73"/>
      <c r="C64" s="80" t="s">
        <v>123</v>
      </c>
      <c r="D64" s="75" t="s">
        <v>8</v>
      </c>
      <c r="E64" s="76">
        <v>1</v>
      </c>
      <c r="F64" s="113"/>
      <c r="G64" s="110"/>
      <c r="H64" s="157"/>
    </row>
    <row r="65" spans="1:8" x14ac:dyDescent="0.2">
      <c r="A65" s="73"/>
      <c r="B65" s="73"/>
      <c r="C65" s="80" t="s">
        <v>124</v>
      </c>
      <c r="D65" s="75" t="s">
        <v>8</v>
      </c>
      <c r="E65" s="76">
        <v>1</v>
      </c>
      <c r="F65" s="113"/>
      <c r="G65" s="110"/>
      <c r="H65" s="157"/>
    </row>
    <row r="66" spans="1:8" ht="51" x14ac:dyDescent="0.2">
      <c r="A66" s="73"/>
      <c r="B66" s="73"/>
      <c r="C66" s="80" t="s">
        <v>116</v>
      </c>
      <c r="D66" s="75" t="s">
        <v>39</v>
      </c>
      <c r="E66" s="76">
        <v>1</v>
      </c>
      <c r="F66" s="113"/>
      <c r="G66" s="110"/>
      <c r="H66" s="157"/>
    </row>
    <row r="67" spans="1:8" x14ac:dyDescent="0.2">
      <c r="A67" s="77"/>
      <c r="B67" s="77"/>
      <c r="C67" s="74" t="s">
        <v>7</v>
      </c>
      <c r="D67" s="75" t="s">
        <v>8</v>
      </c>
      <c r="E67" s="76">
        <v>1</v>
      </c>
      <c r="F67" s="111">
        <v>760</v>
      </c>
      <c r="G67" s="110">
        <f t="shared" ref="G67" si="3">E67*F67</f>
        <v>760</v>
      </c>
      <c r="H67" s="157"/>
    </row>
    <row r="68" spans="1:8" x14ac:dyDescent="0.2">
      <c r="A68" s="77"/>
      <c r="B68" s="77"/>
      <c r="C68" s="74"/>
      <c r="D68" s="75"/>
      <c r="E68" s="76"/>
      <c r="F68" s="111"/>
      <c r="G68" s="110"/>
      <c r="H68" s="157"/>
    </row>
    <row r="69" spans="1:8" x14ac:dyDescent="0.2">
      <c r="A69" s="77"/>
      <c r="B69" s="77"/>
      <c r="C69" s="78" t="s">
        <v>135</v>
      </c>
      <c r="D69" s="75"/>
      <c r="E69" s="76"/>
      <c r="F69" s="111"/>
      <c r="G69" s="112">
        <f>SUM(G30:G68)</f>
        <v>13925</v>
      </c>
      <c r="H69" s="157"/>
    </row>
    <row r="70" spans="1:8" x14ac:dyDescent="0.2">
      <c r="A70" s="77"/>
      <c r="B70" s="73"/>
      <c r="C70" s="74"/>
      <c r="D70" s="75"/>
      <c r="E70" s="76"/>
      <c r="F70" s="111"/>
      <c r="G70" s="110"/>
      <c r="H70" s="157"/>
    </row>
    <row r="71" spans="1:8" x14ac:dyDescent="0.2">
      <c r="A71" s="159" t="s">
        <v>137</v>
      </c>
      <c r="B71" s="159"/>
      <c r="C71" s="79" t="s">
        <v>136</v>
      </c>
      <c r="D71" s="75"/>
      <c r="E71" s="76"/>
      <c r="F71" s="111"/>
      <c r="G71" s="110"/>
      <c r="H71" s="157"/>
    </row>
    <row r="72" spans="1:8" ht="113.25" customHeight="1" x14ac:dyDescent="0.2">
      <c r="A72" s="81"/>
      <c r="B72" s="81"/>
      <c r="C72" s="82" t="s">
        <v>138</v>
      </c>
      <c r="D72" s="75"/>
      <c r="E72" s="76"/>
      <c r="F72" s="111"/>
      <c r="G72" s="110"/>
      <c r="H72" s="157"/>
    </row>
    <row r="73" spans="1:8" x14ac:dyDescent="0.2">
      <c r="A73" s="81"/>
      <c r="B73" s="81"/>
      <c r="C73" s="79"/>
      <c r="D73" s="75"/>
      <c r="E73" s="76"/>
      <c r="F73" s="111"/>
      <c r="G73" s="110"/>
      <c r="H73" s="157"/>
    </row>
    <row r="74" spans="1:8" ht="76.5" x14ac:dyDescent="0.2">
      <c r="A74" s="77" t="str">
        <f>$A$71</f>
        <v xml:space="preserve">3. </v>
      </c>
      <c r="B74" s="73">
        <f>COUNTA($A$73:A74)</f>
        <v>1</v>
      </c>
      <c r="C74" s="62" t="s">
        <v>214</v>
      </c>
      <c r="D74" s="75" t="s">
        <v>8</v>
      </c>
      <c r="E74" s="76">
        <v>10</v>
      </c>
      <c r="F74" s="111">
        <v>456</v>
      </c>
      <c r="G74" s="110">
        <f t="shared" ref="G74:G92" si="4">IF(AND(F74="",E74=""),"",F74*E74)</f>
        <v>4560</v>
      </c>
      <c r="H74" s="157"/>
    </row>
    <row r="75" spans="1:8" x14ac:dyDescent="0.2">
      <c r="A75" s="77"/>
      <c r="B75" s="73"/>
      <c r="C75" s="62"/>
      <c r="D75" s="75"/>
      <c r="E75" s="76"/>
      <c r="F75" s="111"/>
      <c r="G75" s="110" t="str">
        <f t="shared" si="4"/>
        <v/>
      </c>
      <c r="H75" s="157"/>
    </row>
    <row r="76" spans="1:8" x14ac:dyDescent="0.2">
      <c r="A76" s="77"/>
      <c r="B76" s="73"/>
      <c r="C76" s="62"/>
      <c r="D76" s="75"/>
      <c r="E76" s="76"/>
      <c r="F76" s="111"/>
      <c r="G76" s="110" t="str">
        <f t="shared" si="4"/>
        <v/>
      </c>
      <c r="H76" s="157"/>
    </row>
    <row r="77" spans="1:8" ht="76.5" x14ac:dyDescent="0.2">
      <c r="A77" s="77" t="str">
        <f>$A$71</f>
        <v xml:space="preserve">3. </v>
      </c>
      <c r="B77" s="73">
        <f>COUNTA($A$73:A77)</f>
        <v>2</v>
      </c>
      <c r="C77" s="62" t="s">
        <v>213</v>
      </c>
      <c r="D77" s="75" t="s">
        <v>8</v>
      </c>
      <c r="E77" s="76">
        <v>2</v>
      </c>
      <c r="F77" s="111">
        <v>440</v>
      </c>
      <c r="G77" s="110">
        <f t="shared" si="4"/>
        <v>880</v>
      </c>
      <c r="H77" s="157"/>
    </row>
    <row r="78" spans="1:8" x14ac:dyDescent="0.2">
      <c r="A78" s="77"/>
      <c r="B78" s="73"/>
      <c r="C78" s="62"/>
      <c r="D78" s="75"/>
      <c r="E78" s="76"/>
      <c r="F78" s="111"/>
      <c r="G78" s="110" t="str">
        <f t="shared" si="4"/>
        <v/>
      </c>
      <c r="H78" s="157"/>
    </row>
    <row r="79" spans="1:8" x14ac:dyDescent="0.2">
      <c r="A79" s="77"/>
      <c r="B79" s="73"/>
      <c r="C79" s="62"/>
      <c r="D79" s="75"/>
      <c r="E79" s="76"/>
      <c r="F79" s="111"/>
      <c r="G79" s="110" t="str">
        <f t="shared" si="4"/>
        <v/>
      </c>
      <c r="H79" s="157"/>
    </row>
    <row r="80" spans="1:8" ht="63.75" x14ac:dyDescent="0.2">
      <c r="A80" s="77" t="str">
        <f>$A$71</f>
        <v xml:space="preserve">3. </v>
      </c>
      <c r="B80" s="73">
        <f>COUNTA($A$73:A80)</f>
        <v>3</v>
      </c>
      <c r="C80" s="62" t="s">
        <v>212</v>
      </c>
      <c r="D80" s="75" t="s">
        <v>8</v>
      </c>
      <c r="E80" s="76">
        <v>15</v>
      </c>
      <c r="F80" s="111">
        <v>550</v>
      </c>
      <c r="G80" s="110">
        <f t="shared" si="4"/>
        <v>8250</v>
      </c>
      <c r="H80" s="157"/>
    </row>
    <row r="81" spans="1:8" x14ac:dyDescent="0.2">
      <c r="A81" s="77"/>
      <c r="B81" s="73"/>
      <c r="C81" s="62"/>
      <c r="D81" s="75"/>
      <c r="E81" s="76"/>
      <c r="F81" s="111"/>
      <c r="G81" s="110" t="str">
        <f t="shared" si="4"/>
        <v/>
      </c>
      <c r="H81" s="157"/>
    </row>
    <row r="82" spans="1:8" x14ac:dyDescent="0.2">
      <c r="A82" s="77"/>
      <c r="B82" s="73"/>
      <c r="C82" s="62"/>
      <c r="D82" s="75"/>
      <c r="E82" s="76"/>
      <c r="F82" s="111"/>
      <c r="G82" s="110" t="str">
        <f t="shared" si="4"/>
        <v/>
      </c>
      <c r="H82" s="157"/>
    </row>
    <row r="83" spans="1:8" ht="63.75" x14ac:dyDescent="0.2">
      <c r="A83" s="77" t="str">
        <f>$A$71</f>
        <v xml:space="preserve">3. </v>
      </c>
      <c r="B83" s="73">
        <f>COUNTA($A$73:A83)</f>
        <v>4</v>
      </c>
      <c r="C83" s="62" t="s">
        <v>215</v>
      </c>
      <c r="D83" s="75" t="s">
        <v>8</v>
      </c>
      <c r="E83" s="76">
        <v>60</v>
      </c>
      <c r="F83" s="111">
        <v>700</v>
      </c>
      <c r="G83" s="110">
        <f t="shared" si="4"/>
        <v>42000</v>
      </c>
      <c r="H83" s="157"/>
    </row>
    <row r="84" spans="1:8" x14ac:dyDescent="0.2">
      <c r="A84" s="77"/>
      <c r="B84" s="73"/>
      <c r="C84" s="62"/>
      <c r="D84" s="75"/>
      <c r="E84" s="76"/>
      <c r="F84" s="111"/>
      <c r="G84" s="110" t="str">
        <f t="shared" si="4"/>
        <v/>
      </c>
      <c r="H84" s="157"/>
    </row>
    <row r="85" spans="1:8" x14ac:dyDescent="0.2">
      <c r="A85" s="77"/>
      <c r="B85" s="73"/>
      <c r="C85" s="62"/>
      <c r="D85" s="75"/>
      <c r="E85" s="76"/>
      <c r="F85" s="111"/>
      <c r="G85" s="110" t="str">
        <f t="shared" si="4"/>
        <v/>
      </c>
      <c r="H85" s="157"/>
    </row>
    <row r="86" spans="1:8" ht="63.75" x14ac:dyDescent="0.2">
      <c r="A86" s="77" t="str">
        <f>$A$71</f>
        <v xml:space="preserve">3. </v>
      </c>
      <c r="B86" s="73">
        <f>COUNTA($A$73:A86)</f>
        <v>5</v>
      </c>
      <c r="C86" s="62" t="s">
        <v>211</v>
      </c>
      <c r="D86" s="75" t="s">
        <v>8</v>
      </c>
      <c r="E86" s="76">
        <v>24</v>
      </c>
      <c r="F86" s="111">
        <v>569</v>
      </c>
      <c r="G86" s="110">
        <f t="shared" si="4"/>
        <v>13656</v>
      </c>
      <c r="H86" s="157"/>
    </row>
    <row r="87" spans="1:8" x14ac:dyDescent="0.2">
      <c r="A87" s="77"/>
      <c r="B87" s="73"/>
      <c r="C87" s="62"/>
      <c r="D87" s="75"/>
      <c r="E87" s="76"/>
      <c r="F87" s="111"/>
      <c r="G87" s="110" t="str">
        <f t="shared" si="4"/>
        <v/>
      </c>
      <c r="H87" s="157"/>
    </row>
    <row r="88" spans="1:8" x14ac:dyDescent="0.2">
      <c r="A88" s="77"/>
      <c r="B88" s="73"/>
      <c r="C88" s="62"/>
      <c r="D88" s="75"/>
      <c r="E88" s="76"/>
      <c r="F88" s="111"/>
      <c r="G88" s="110" t="str">
        <f t="shared" si="4"/>
        <v/>
      </c>
      <c r="H88" s="157"/>
    </row>
    <row r="89" spans="1:8" ht="63.75" x14ac:dyDescent="0.2">
      <c r="A89" s="77" t="str">
        <f>$A$71</f>
        <v xml:space="preserve">3. </v>
      </c>
      <c r="B89" s="73">
        <f>COUNTA($A$73:A89)</f>
        <v>6</v>
      </c>
      <c r="C89" s="62" t="s">
        <v>210</v>
      </c>
      <c r="D89" s="75" t="s">
        <v>8</v>
      </c>
      <c r="E89" s="76">
        <v>10</v>
      </c>
      <c r="F89" s="111">
        <v>609</v>
      </c>
      <c r="G89" s="110">
        <f t="shared" si="4"/>
        <v>6090</v>
      </c>
      <c r="H89" s="157"/>
    </row>
    <row r="90" spans="1:8" x14ac:dyDescent="0.2">
      <c r="A90" s="77"/>
      <c r="B90" s="73"/>
      <c r="C90" s="62"/>
      <c r="D90" s="75"/>
      <c r="E90" s="76"/>
      <c r="F90" s="111"/>
      <c r="G90" s="110" t="str">
        <f t="shared" si="4"/>
        <v/>
      </c>
      <c r="H90" s="157"/>
    </row>
    <row r="91" spans="1:8" x14ac:dyDescent="0.2">
      <c r="A91" s="77"/>
      <c r="B91" s="73"/>
      <c r="C91" s="62"/>
      <c r="D91" s="75"/>
      <c r="E91" s="76"/>
      <c r="F91" s="111"/>
      <c r="G91" s="110" t="str">
        <f t="shared" si="4"/>
        <v/>
      </c>
      <c r="H91" s="157"/>
    </row>
    <row r="92" spans="1:8" ht="63.75" x14ac:dyDescent="0.2">
      <c r="A92" s="77" t="str">
        <f>$A$71</f>
        <v xml:space="preserve">3. </v>
      </c>
      <c r="B92" s="73">
        <f>COUNTA($A$73:A92)</f>
        <v>7</v>
      </c>
      <c r="C92" s="62" t="s">
        <v>209</v>
      </c>
      <c r="D92" s="75" t="s">
        <v>8</v>
      </c>
      <c r="E92" s="76">
        <v>15</v>
      </c>
      <c r="F92" s="111">
        <v>860</v>
      </c>
      <c r="G92" s="110">
        <f t="shared" si="4"/>
        <v>12900</v>
      </c>
      <c r="H92" s="157"/>
    </row>
    <row r="93" spans="1:8" x14ac:dyDescent="0.2">
      <c r="A93" s="77"/>
      <c r="B93" s="73"/>
      <c r="C93" s="62"/>
      <c r="D93" s="75"/>
      <c r="E93" s="76"/>
      <c r="F93" s="111"/>
      <c r="G93" s="110"/>
      <c r="H93" s="157"/>
    </row>
    <row r="94" spans="1:8" x14ac:dyDescent="0.2">
      <c r="A94" s="77"/>
      <c r="B94" s="73"/>
      <c r="C94" s="74"/>
      <c r="D94" s="75"/>
      <c r="E94" s="76"/>
      <c r="F94" s="111"/>
      <c r="G94" s="110"/>
      <c r="H94" s="157"/>
    </row>
    <row r="95" spans="1:8" x14ac:dyDescent="0.2">
      <c r="A95" s="77"/>
      <c r="B95" s="77"/>
      <c r="C95" s="78" t="s">
        <v>139</v>
      </c>
      <c r="D95" s="75"/>
      <c r="E95" s="76"/>
      <c r="F95" s="111"/>
      <c r="G95" s="112">
        <f>SUM(G71:G94)</f>
        <v>88336</v>
      </c>
      <c r="H95" s="157"/>
    </row>
    <row r="96" spans="1:8" x14ac:dyDescent="0.2">
      <c r="A96" s="77"/>
      <c r="B96" s="77"/>
      <c r="C96" s="74"/>
      <c r="D96" s="75"/>
      <c r="E96" s="76"/>
      <c r="F96" s="111"/>
      <c r="G96" s="110"/>
      <c r="H96" s="157"/>
    </row>
    <row r="97" spans="1:8" x14ac:dyDescent="0.2">
      <c r="A97" s="77"/>
      <c r="B97" s="73"/>
      <c r="C97" s="74"/>
      <c r="D97" s="75"/>
      <c r="E97" s="76"/>
      <c r="F97" s="111"/>
      <c r="G97" s="110"/>
      <c r="H97" s="157"/>
    </row>
    <row r="98" spans="1:8" x14ac:dyDescent="0.2">
      <c r="A98" s="159" t="s">
        <v>140</v>
      </c>
      <c r="B98" s="159"/>
      <c r="C98" s="79" t="s">
        <v>141</v>
      </c>
      <c r="D98" s="75"/>
      <c r="E98" s="76"/>
      <c r="F98" s="111"/>
      <c r="G98" s="110"/>
      <c r="H98" s="157"/>
    </row>
    <row r="99" spans="1:8" x14ac:dyDescent="0.2">
      <c r="A99" s="81"/>
      <c r="B99" s="81"/>
      <c r="C99" s="79"/>
      <c r="D99" s="75"/>
      <c r="E99" s="76"/>
      <c r="F99" s="111"/>
      <c r="G99" s="110"/>
      <c r="H99" s="157"/>
    </row>
    <row r="100" spans="1:8" x14ac:dyDescent="0.2">
      <c r="A100" s="77" t="str">
        <f>$A$98</f>
        <v xml:space="preserve">4. </v>
      </c>
      <c r="B100" s="73">
        <f>COUNTA($A$100:A101)</f>
        <v>1</v>
      </c>
      <c r="C100" s="74" t="s">
        <v>142</v>
      </c>
      <c r="D100" s="75"/>
      <c r="E100" s="75"/>
      <c r="F100" s="111"/>
      <c r="G100" s="110"/>
      <c r="H100" s="157"/>
    </row>
    <row r="101" spans="1:8" x14ac:dyDescent="0.2">
      <c r="A101" s="77"/>
      <c r="B101" s="73"/>
      <c r="C101" s="80" t="s">
        <v>143</v>
      </c>
      <c r="D101" s="75" t="s">
        <v>8</v>
      </c>
      <c r="E101" s="75">
        <v>6</v>
      </c>
      <c r="F101" s="111">
        <v>38</v>
      </c>
      <c r="G101" s="110">
        <f t="shared" ref="G101:G115" si="5">IF(AND(F101="",E101=""),"",F101*E101)</f>
        <v>228</v>
      </c>
      <c r="H101" s="157"/>
    </row>
    <row r="102" spans="1:8" x14ac:dyDescent="0.2">
      <c r="A102" s="77"/>
      <c r="B102" s="73"/>
      <c r="C102" s="80" t="s">
        <v>144</v>
      </c>
      <c r="D102" s="75" t="s">
        <v>8</v>
      </c>
      <c r="E102" s="75">
        <v>5</v>
      </c>
      <c r="F102" s="111">
        <v>51</v>
      </c>
      <c r="G102" s="110">
        <f t="shared" si="5"/>
        <v>255</v>
      </c>
      <c r="H102" s="157"/>
    </row>
    <row r="103" spans="1:8" x14ac:dyDescent="0.2">
      <c r="A103" s="77"/>
      <c r="B103" s="73"/>
      <c r="C103" s="80" t="s">
        <v>181</v>
      </c>
      <c r="D103" s="75" t="s">
        <v>8</v>
      </c>
      <c r="E103" s="75">
        <v>3</v>
      </c>
      <c r="F103" s="111">
        <v>62</v>
      </c>
      <c r="G103" s="110">
        <f t="shared" si="5"/>
        <v>186</v>
      </c>
      <c r="H103" s="157"/>
    </row>
    <row r="104" spans="1:8" x14ac:dyDescent="0.2">
      <c r="A104" s="77"/>
      <c r="B104" s="73"/>
      <c r="C104" s="80" t="s">
        <v>146</v>
      </c>
      <c r="D104" s="75" t="s">
        <v>8</v>
      </c>
      <c r="E104" s="75">
        <v>1</v>
      </c>
      <c r="F104" s="111">
        <v>152</v>
      </c>
      <c r="G104" s="110">
        <f t="shared" si="5"/>
        <v>152</v>
      </c>
      <c r="H104" s="157"/>
    </row>
    <row r="105" spans="1:8" x14ac:dyDescent="0.2">
      <c r="A105" s="77"/>
      <c r="B105" s="73"/>
      <c r="C105" s="80" t="s">
        <v>145</v>
      </c>
      <c r="D105" s="75" t="s">
        <v>8</v>
      </c>
      <c r="E105" s="75">
        <v>3</v>
      </c>
      <c r="F105" s="111">
        <v>314</v>
      </c>
      <c r="G105" s="110">
        <f t="shared" si="5"/>
        <v>942</v>
      </c>
      <c r="H105" s="157"/>
    </row>
    <row r="106" spans="1:8" x14ac:dyDescent="0.2">
      <c r="A106" s="77"/>
      <c r="B106" s="73"/>
      <c r="C106" s="74"/>
      <c r="D106" s="75"/>
      <c r="E106" s="76"/>
      <c r="F106" s="111"/>
      <c r="G106" s="110" t="str">
        <f t="shared" si="5"/>
        <v/>
      </c>
      <c r="H106" s="157"/>
    </row>
    <row r="107" spans="1:8" x14ac:dyDescent="0.2">
      <c r="A107" s="77" t="str">
        <f>$A$98</f>
        <v xml:space="preserve">4. </v>
      </c>
      <c r="B107" s="73">
        <f>COUNTA($A$100:A108)</f>
        <v>2</v>
      </c>
      <c r="C107" s="74" t="s">
        <v>147</v>
      </c>
      <c r="D107" s="75"/>
      <c r="E107" s="75"/>
      <c r="F107" s="111"/>
      <c r="G107" s="110" t="str">
        <f t="shared" si="5"/>
        <v/>
      </c>
      <c r="H107" s="157"/>
    </row>
    <row r="108" spans="1:8" ht="25.5" x14ac:dyDescent="0.2">
      <c r="A108" s="77"/>
      <c r="B108" s="73"/>
      <c r="C108" s="80" t="s">
        <v>148</v>
      </c>
      <c r="D108" s="75" t="s">
        <v>8</v>
      </c>
      <c r="E108" s="75">
        <v>5</v>
      </c>
      <c r="F108" s="111">
        <v>330</v>
      </c>
      <c r="G108" s="110">
        <f t="shared" si="5"/>
        <v>1650</v>
      </c>
      <c r="H108" s="157"/>
    </row>
    <row r="109" spans="1:8" x14ac:dyDescent="0.2">
      <c r="A109" s="77"/>
      <c r="B109" s="73"/>
      <c r="C109" s="74"/>
      <c r="D109" s="75"/>
      <c r="E109" s="76"/>
      <c r="F109" s="111"/>
      <c r="G109" s="110" t="str">
        <f t="shared" si="5"/>
        <v/>
      </c>
      <c r="H109" s="157"/>
    </row>
    <row r="110" spans="1:8" x14ac:dyDescent="0.2">
      <c r="A110" s="77" t="str">
        <f>$A$98</f>
        <v xml:space="preserve">4. </v>
      </c>
      <c r="B110" s="73">
        <f>COUNTA($A$100:A111)</f>
        <v>3</v>
      </c>
      <c r="C110" s="74" t="s">
        <v>149</v>
      </c>
      <c r="D110" s="75"/>
      <c r="E110" s="76"/>
      <c r="F110" s="111"/>
      <c r="G110" s="110" t="str">
        <f t="shared" si="5"/>
        <v/>
      </c>
      <c r="H110" s="157"/>
    </row>
    <row r="111" spans="1:8" x14ac:dyDescent="0.2">
      <c r="A111" s="77"/>
      <c r="B111" s="73"/>
      <c r="C111" s="80" t="s">
        <v>151</v>
      </c>
      <c r="D111" s="75" t="s">
        <v>8</v>
      </c>
      <c r="E111" s="75">
        <v>10</v>
      </c>
      <c r="F111" s="111">
        <v>48</v>
      </c>
      <c r="G111" s="110">
        <f t="shared" si="5"/>
        <v>480</v>
      </c>
      <c r="H111" s="157"/>
    </row>
    <row r="112" spans="1:8" ht="25.5" x14ac:dyDescent="0.2">
      <c r="A112" s="77"/>
      <c r="B112" s="73"/>
      <c r="C112" s="80" t="s">
        <v>150</v>
      </c>
      <c r="D112" s="75" t="s">
        <v>8</v>
      </c>
      <c r="E112" s="75">
        <v>8</v>
      </c>
      <c r="F112" s="111">
        <v>100</v>
      </c>
      <c r="G112" s="110">
        <f t="shared" si="5"/>
        <v>800</v>
      </c>
      <c r="H112" s="157"/>
    </row>
    <row r="113" spans="1:8" x14ac:dyDescent="0.2">
      <c r="A113" s="77"/>
      <c r="B113" s="73"/>
      <c r="C113" s="80" t="s">
        <v>152</v>
      </c>
      <c r="D113" s="75" t="s">
        <v>8</v>
      </c>
      <c r="E113" s="75">
        <v>6</v>
      </c>
      <c r="F113" s="111">
        <v>63</v>
      </c>
      <c r="G113" s="110">
        <f t="shared" si="5"/>
        <v>378</v>
      </c>
      <c r="H113" s="157"/>
    </row>
    <row r="114" spans="1:8" x14ac:dyDescent="0.2">
      <c r="A114" s="77"/>
      <c r="B114" s="73"/>
      <c r="C114" s="80" t="s">
        <v>153</v>
      </c>
      <c r="D114" s="75" t="s">
        <v>8</v>
      </c>
      <c r="E114" s="75">
        <v>7</v>
      </c>
      <c r="F114" s="111">
        <v>80</v>
      </c>
      <c r="G114" s="110">
        <f t="shared" si="5"/>
        <v>560</v>
      </c>
      <c r="H114" s="157"/>
    </row>
    <row r="115" spans="1:8" x14ac:dyDescent="0.2">
      <c r="A115" s="77"/>
      <c r="B115" s="73"/>
      <c r="C115" s="80" t="s">
        <v>154</v>
      </c>
      <c r="D115" s="75" t="s">
        <v>8</v>
      </c>
      <c r="E115" s="75">
        <v>6</v>
      </c>
      <c r="F115" s="111">
        <v>114</v>
      </c>
      <c r="G115" s="110">
        <f t="shared" si="5"/>
        <v>684</v>
      </c>
      <c r="H115" s="157"/>
    </row>
    <row r="116" spans="1:8" x14ac:dyDescent="0.2">
      <c r="A116" s="77"/>
      <c r="B116" s="73"/>
      <c r="C116" s="74"/>
      <c r="D116" s="75"/>
      <c r="E116" s="76"/>
      <c r="F116" s="111"/>
      <c r="G116" s="110"/>
      <c r="H116" s="157"/>
    </row>
    <row r="117" spans="1:8" x14ac:dyDescent="0.2">
      <c r="A117" s="77"/>
      <c r="B117" s="73"/>
      <c r="C117" s="78" t="s">
        <v>155</v>
      </c>
      <c r="D117" s="75"/>
      <c r="E117" s="76"/>
      <c r="F117" s="111"/>
      <c r="G117" s="112">
        <f>SUM(G98:G116)</f>
        <v>6315</v>
      </c>
      <c r="H117" s="157"/>
    </row>
    <row r="118" spans="1:8" x14ac:dyDescent="0.2">
      <c r="A118" s="77"/>
      <c r="B118" s="73"/>
      <c r="C118" s="74"/>
      <c r="D118" s="75"/>
      <c r="E118" s="76"/>
      <c r="F118" s="111"/>
      <c r="G118" s="110"/>
      <c r="H118" s="157"/>
    </row>
    <row r="119" spans="1:8" x14ac:dyDescent="0.2">
      <c r="A119" s="77"/>
      <c r="B119" s="73"/>
      <c r="C119" s="74"/>
      <c r="D119" s="75"/>
      <c r="E119" s="76"/>
      <c r="F119" s="111"/>
      <c r="G119" s="110"/>
      <c r="H119" s="157"/>
    </row>
    <row r="120" spans="1:8" x14ac:dyDescent="0.2">
      <c r="A120" s="77"/>
      <c r="B120" s="73"/>
      <c r="C120" s="74"/>
      <c r="D120" s="75"/>
      <c r="E120" s="76"/>
      <c r="F120" s="111"/>
      <c r="G120" s="110"/>
      <c r="H120" s="157"/>
    </row>
    <row r="121" spans="1:8" x14ac:dyDescent="0.2">
      <c r="A121" s="159" t="s">
        <v>156</v>
      </c>
      <c r="B121" s="159"/>
      <c r="C121" s="79" t="s">
        <v>157</v>
      </c>
      <c r="D121" s="75"/>
      <c r="E121" s="76"/>
      <c r="F121" s="111"/>
      <c r="G121" s="110"/>
      <c r="H121" s="157"/>
    </row>
    <row r="122" spans="1:8" x14ac:dyDescent="0.2">
      <c r="A122" s="102"/>
      <c r="B122" s="102"/>
      <c r="C122" s="79"/>
      <c r="D122" s="75"/>
      <c r="E122" s="76"/>
      <c r="F122" s="111"/>
      <c r="G122" s="110"/>
      <c r="H122" s="157"/>
    </row>
    <row r="123" spans="1:8" ht="51" x14ac:dyDescent="0.2">
      <c r="A123" s="77" t="str">
        <f>$A$121</f>
        <v xml:space="preserve">5. </v>
      </c>
      <c r="B123" s="73">
        <f>COUNTA($A$123:A127)</f>
        <v>1</v>
      </c>
      <c r="C123" s="74" t="s">
        <v>216</v>
      </c>
      <c r="D123" s="75"/>
      <c r="E123" s="75"/>
      <c r="F123" s="111"/>
      <c r="G123" s="110"/>
      <c r="H123" s="157"/>
    </row>
    <row r="124" spans="1:8" x14ac:dyDescent="0.2">
      <c r="A124" s="77"/>
      <c r="B124" s="73"/>
      <c r="C124" s="74" t="s">
        <v>158</v>
      </c>
      <c r="D124" s="70" t="s">
        <v>9</v>
      </c>
      <c r="E124" s="70">
        <v>120</v>
      </c>
      <c r="F124" s="111">
        <v>80</v>
      </c>
      <c r="G124" s="110">
        <f t="shared" ref="G124:G176" si="6">IF(AND(F124="",E124=""),"",F124*E124)</f>
        <v>9600</v>
      </c>
      <c r="H124" s="157"/>
    </row>
    <row r="125" spans="1:8" x14ac:dyDescent="0.2">
      <c r="A125" s="77"/>
      <c r="B125" s="73"/>
      <c r="C125" s="105" t="s">
        <v>166</v>
      </c>
      <c r="D125" s="75" t="s">
        <v>39</v>
      </c>
      <c r="E125" s="75">
        <v>1</v>
      </c>
      <c r="F125" s="111">
        <v>1</v>
      </c>
      <c r="G125" s="110">
        <f t="shared" si="6"/>
        <v>1</v>
      </c>
      <c r="H125" s="157"/>
    </row>
    <row r="126" spans="1:8" x14ac:dyDescent="0.2">
      <c r="A126" s="77"/>
      <c r="B126" s="73"/>
      <c r="C126" s="105" t="s">
        <v>167</v>
      </c>
      <c r="D126" s="75" t="s">
        <v>39</v>
      </c>
      <c r="E126" s="75">
        <v>1</v>
      </c>
      <c r="F126" s="111">
        <v>1</v>
      </c>
      <c r="G126" s="110">
        <f t="shared" si="6"/>
        <v>1</v>
      </c>
      <c r="H126" s="157"/>
    </row>
    <row r="127" spans="1:8" x14ac:dyDescent="0.2">
      <c r="A127" s="77"/>
      <c r="B127" s="73"/>
      <c r="C127" s="105"/>
      <c r="E127" s="65"/>
      <c r="F127" s="111"/>
      <c r="G127" s="110" t="str">
        <f t="shared" si="6"/>
        <v/>
      </c>
      <c r="H127" s="157"/>
    </row>
    <row r="128" spans="1:8" ht="51" x14ac:dyDescent="0.2">
      <c r="A128" s="77" t="str">
        <f>$A$121</f>
        <v xml:space="preserve">5. </v>
      </c>
      <c r="B128" s="73">
        <f>COUNTA($A$123:A132)</f>
        <v>2</v>
      </c>
      <c r="C128" s="74" t="s">
        <v>216</v>
      </c>
      <c r="D128" s="75"/>
      <c r="E128" s="75"/>
      <c r="F128" s="111"/>
      <c r="G128" s="110" t="str">
        <f t="shared" si="6"/>
        <v/>
      </c>
      <c r="H128" s="157"/>
    </row>
    <row r="129" spans="1:8" x14ac:dyDescent="0.2">
      <c r="A129" s="77"/>
      <c r="B129" s="73"/>
      <c r="C129" s="80" t="s">
        <v>159</v>
      </c>
      <c r="D129" s="70" t="s">
        <v>9</v>
      </c>
      <c r="E129" s="70">
        <v>26</v>
      </c>
      <c r="F129" s="111">
        <v>100</v>
      </c>
      <c r="G129" s="110">
        <f t="shared" si="6"/>
        <v>2600</v>
      </c>
      <c r="H129" s="157"/>
    </row>
    <row r="130" spans="1:8" x14ac:dyDescent="0.2">
      <c r="A130" s="77"/>
      <c r="B130" s="73"/>
      <c r="C130" s="105" t="s">
        <v>166</v>
      </c>
      <c r="D130" s="75" t="s">
        <v>39</v>
      </c>
      <c r="E130" s="75">
        <v>1</v>
      </c>
      <c r="F130" s="111">
        <v>1</v>
      </c>
      <c r="G130" s="110">
        <f t="shared" si="6"/>
        <v>1</v>
      </c>
      <c r="H130" s="157"/>
    </row>
    <row r="131" spans="1:8" x14ac:dyDescent="0.2">
      <c r="A131" s="77"/>
      <c r="B131" s="73"/>
      <c r="C131" s="105" t="s">
        <v>167</v>
      </c>
      <c r="D131" s="75" t="s">
        <v>39</v>
      </c>
      <c r="E131" s="75">
        <v>1</v>
      </c>
      <c r="F131" s="111">
        <v>1</v>
      </c>
      <c r="G131" s="110">
        <f t="shared" si="6"/>
        <v>1</v>
      </c>
      <c r="H131" s="157"/>
    </row>
    <row r="132" spans="1:8" x14ac:dyDescent="0.2">
      <c r="A132" s="77"/>
      <c r="B132" s="73"/>
      <c r="C132" s="105"/>
      <c r="E132" s="65"/>
      <c r="F132" s="111"/>
      <c r="G132" s="110" t="str">
        <f t="shared" si="6"/>
        <v/>
      </c>
      <c r="H132" s="157"/>
    </row>
    <row r="133" spans="1:8" ht="51" x14ac:dyDescent="0.2">
      <c r="A133" s="77" t="str">
        <f>$A$121</f>
        <v xml:space="preserve">5. </v>
      </c>
      <c r="B133" s="73">
        <f>COUNTA($A$123:A136)</f>
        <v>3</v>
      </c>
      <c r="C133" s="74" t="s">
        <v>216</v>
      </c>
      <c r="D133" s="75"/>
      <c r="E133" s="75"/>
      <c r="F133" s="111"/>
      <c r="G133" s="110" t="str">
        <f t="shared" si="6"/>
        <v/>
      </c>
      <c r="H133" s="157"/>
    </row>
    <row r="134" spans="1:8" x14ac:dyDescent="0.2">
      <c r="A134" s="77"/>
      <c r="B134" s="73"/>
      <c r="C134" s="80" t="s">
        <v>160</v>
      </c>
      <c r="D134" s="70" t="s">
        <v>9</v>
      </c>
      <c r="E134" s="70">
        <v>60</v>
      </c>
      <c r="F134" s="111">
        <v>100</v>
      </c>
      <c r="G134" s="110">
        <f t="shared" si="6"/>
        <v>6000</v>
      </c>
      <c r="H134" s="157"/>
    </row>
    <row r="135" spans="1:8" x14ac:dyDescent="0.2">
      <c r="A135" s="77"/>
      <c r="B135" s="73"/>
      <c r="C135" s="105" t="s">
        <v>166</v>
      </c>
      <c r="D135" s="75" t="s">
        <v>39</v>
      </c>
      <c r="E135" s="75">
        <v>1</v>
      </c>
      <c r="F135" s="111">
        <v>1</v>
      </c>
      <c r="G135" s="110">
        <f t="shared" si="6"/>
        <v>1</v>
      </c>
      <c r="H135" s="157"/>
    </row>
    <row r="136" spans="1:8" x14ac:dyDescent="0.2">
      <c r="A136" s="77"/>
      <c r="B136" s="73"/>
      <c r="C136" s="105" t="s">
        <v>167</v>
      </c>
      <c r="D136" s="75" t="s">
        <v>39</v>
      </c>
      <c r="E136" s="75">
        <v>1</v>
      </c>
      <c r="F136" s="111">
        <v>1</v>
      </c>
      <c r="G136" s="110">
        <f t="shared" si="6"/>
        <v>1</v>
      </c>
      <c r="H136" s="157"/>
    </row>
    <row r="137" spans="1:8" x14ac:dyDescent="0.2">
      <c r="A137" s="77"/>
      <c r="B137" s="73"/>
      <c r="C137" s="103"/>
      <c r="D137" s="104"/>
      <c r="E137" s="104"/>
      <c r="F137" s="111"/>
      <c r="G137" s="110" t="str">
        <f t="shared" si="6"/>
        <v/>
      </c>
      <c r="H137" s="157"/>
    </row>
    <row r="138" spans="1:8" ht="51" x14ac:dyDescent="0.2">
      <c r="A138" s="77" t="str">
        <f>$A$121</f>
        <v xml:space="preserve">5. </v>
      </c>
      <c r="B138" s="73">
        <f>COUNTA($A$123:A139)</f>
        <v>4</v>
      </c>
      <c r="C138" s="140" t="s">
        <v>219</v>
      </c>
      <c r="D138" s="75" t="s">
        <v>39</v>
      </c>
      <c r="E138" s="75">
        <v>1</v>
      </c>
      <c r="F138" s="111">
        <v>951</v>
      </c>
      <c r="G138" s="110">
        <f t="shared" si="6"/>
        <v>951</v>
      </c>
      <c r="H138" s="157"/>
    </row>
    <row r="139" spans="1:8" x14ac:dyDescent="0.2">
      <c r="A139" s="77"/>
      <c r="B139" s="73"/>
      <c r="C139" s="74"/>
      <c r="D139" s="75"/>
      <c r="E139" s="76"/>
      <c r="F139" s="114"/>
      <c r="G139" s="110" t="str">
        <f t="shared" si="6"/>
        <v/>
      </c>
      <c r="H139" s="157"/>
    </row>
    <row r="140" spans="1:8" ht="51" x14ac:dyDescent="0.2">
      <c r="A140" s="77" t="str">
        <f>$A$121</f>
        <v xml:space="preserve">5. </v>
      </c>
      <c r="B140" s="73">
        <f>COUNTA($A$123:A141)</f>
        <v>5</v>
      </c>
      <c r="C140" s="141" t="s">
        <v>220</v>
      </c>
      <c r="D140" s="75" t="s">
        <v>39</v>
      </c>
      <c r="E140" s="75">
        <v>2</v>
      </c>
      <c r="F140" s="111">
        <v>951</v>
      </c>
      <c r="G140" s="110">
        <f t="shared" si="6"/>
        <v>1902</v>
      </c>
      <c r="H140" s="157"/>
    </row>
    <row r="141" spans="1:8" x14ac:dyDescent="0.2">
      <c r="A141" s="77"/>
      <c r="B141" s="73"/>
      <c r="C141" s="74"/>
      <c r="D141" s="75"/>
      <c r="E141" s="76"/>
      <c r="F141" s="114"/>
      <c r="G141" s="110" t="str">
        <f t="shared" si="6"/>
        <v/>
      </c>
      <c r="H141" s="157"/>
    </row>
    <row r="142" spans="1:8" ht="76.5" x14ac:dyDescent="0.2">
      <c r="A142" s="77" t="str">
        <f>$A$121</f>
        <v xml:space="preserve">5. </v>
      </c>
      <c r="B142" s="73">
        <f>COUNTA($A$123:A143)</f>
        <v>6</v>
      </c>
      <c r="C142" s="74" t="s">
        <v>204</v>
      </c>
      <c r="D142" s="75" t="s">
        <v>161</v>
      </c>
      <c r="E142" s="75">
        <v>10</v>
      </c>
      <c r="F142" s="111">
        <v>285</v>
      </c>
      <c r="G142" s="110">
        <f t="shared" si="6"/>
        <v>2850</v>
      </c>
      <c r="H142" s="157"/>
    </row>
    <row r="143" spans="1:8" ht="89.25" x14ac:dyDescent="0.2">
      <c r="A143" s="77"/>
      <c r="B143" s="73"/>
      <c r="C143" s="74" t="s">
        <v>203</v>
      </c>
      <c r="D143" s="75" t="s">
        <v>39</v>
      </c>
      <c r="E143" s="75">
        <v>4</v>
      </c>
      <c r="F143" s="111">
        <v>760</v>
      </c>
      <c r="G143" s="110">
        <f t="shared" si="6"/>
        <v>3040</v>
      </c>
      <c r="H143" s="157"/>
    </row>
    <row r="144" spans="1:8" x14ac:dyDescent="0.2">
      <c r="A144" s="77"/>
      <c r="B144" s="73"/>
      <c r="C144" s="74"/>
      <c r="D144" s="75"/>
      <c r="E144" s="76"/>
      <c r="F144" s="114"/>
      <c r="G144" s="110" t="str">
        <f t="shared" si="6"/>
        <v/>
      </c>
      <c r="H144" s="157"/>
    </row>
    <row r="145" spans="1:8" ht="38.25" x14ac:dyDescent="0.2">
      <c r="A145" s="77" t="str">
        <f>$A$121</f>
        <v xml:space="preserve">5. </v>
      </c>
      <c r="B145" s="73">
        <f>COUNTA($A$123:A146)</f>
        <v>7</v>
      </c>
      <c r="C145" s="142" t="s">
        <v>221</v>
      </c>
      <c r="D145" s="143" t="s">
        <v>8</v>
      </c>
      <c r="E145" s="144">
        <v>200</v>
      </c>
      <c r="F145" s="111">
        <v>3</v>
      </c>
      <c r="G145" s="110">
        <f t="shared" si="6"/>
        <v>600</v>
      </c>
      <c r="H145" s="157"/>
    </row>
    <row r="146" spans="1:8" x14ac:dyDescent="0.2">
      <c r="A146" s="77"/>
      <c r="B146" s="73"/>
      <c r="C146" s="74"/>
      <c r="D146" s="75"/>
      <c r="E146" s="76"/>
      <c r="F146" s="111"/>
      <c r="G146" s="110" t="str">
        <f t="shared" si="6"/>
        <v/>
      </c>
      <c r="H146" s="157"/>
    </row>
    <row r="147" spans="1:8" ht="38.25" x14ac:dyDescent="0.2">
      <c r="A147" s="77" t="str">
        <f>$A$121</f>
        <v xml:space="preserve">5. </v>
      </c>
      <c r="B147" s="73">
        <f>COUNTA($A$123:A148)</f>
        <v>8</v>
      </c>
      <c r="C147" s="74" t="s">
        <v>162</v>
      </c>
      <c r="D147" s="75"/>
      <c r="E147" s="75"/>
      <c r="F147" s="111"/>
      <c r="G147" s="110" t="str">
        <f t="shared" si="6"/>
        <v/>
      </c>
      <c r="H147" s="157"/>
    </row>
    <row r="148" spans="1:8" ht="25.5" x14ac:dyDescent="0.2">
      <c r="A148" s="77"/>
      <c r="B148" s="73"/>
      <c r="C148" s="74" t="s">
        <v>10</v>
      </c>
      <c r="D148" s="98" t="s">
        <v>9</v>
      </c>
      <c r="E148" s="98">
        <v>300</v>
      </c>
      <c r="F148" s="111">
        <v>13</v>
      </c>
      <c r="G148" s="110">
        <f t="shared" si="6"/>
        <v>3900</v>
      </c>
      <c r="H148" s="157"/>
    </row>
    <row r="149" spans="1:8" ht="25.5" x14ac:dyDescent="0.2">
      <c r="A149" s="77"/>
      <c r="B149" s="73"/>
      <c r="C149" s="80" t="s">
        <v>164</v>
      </c>
      <c r="D149" s="83" t="s">
        <v>9</v>
      </c>
      <c r="E149" s="83">
        <v>100</v>
      </c>
      <c r="F149" s="111">
        <v>14</v>
      </c>
      <c r="G149" s="110">
        <f t="shared" si="6"/>
        <v>1400</v>
      </c>
      <c r="H149" s="157"/>
    </row>
    <row r="150" spans="1:8" x14ac:dyDescent="0.2">
      <c r="A150" s="77"/>
      <c r="B150" s="73"/>
      <c r="C150" s="80" t="s">
        <v>165</v>
      </c>
      <c r="D150" s="83" t="s">
        <v>9</v>
      </c>
      <c r="E150" s="83">
        <v>300</v>
      </c>
      <c r="F150" s="111">
        <v>8</v>
      </c>
      <c r="G150" s="110">
        <f t="shared" si="6"/>
        <v>2400</v>
      </c>
      <c r="H150" s="157"/>
    </row>
    <row r="151" spans="1:8" x14ac:dyDescent="0.2">
      <c r="A151" s="77"/>
      <c r="B151" s="73"/>
      <c r="C151" s="80" t="s">
        <v>163</v>
      </c>
      <c r="D151" s="83" t="s">
        <v>9</v>
      </c>
      <c r="E151" s="83">
        <v>80</v>
      </c>
      <c r="F151" s="111">
        <v>24</v>
      </c>
      <c r="G151" s="110">
        <f t="shared" si="6"/>
        <v>1920</v>
      </c>
      <c r="H151" s="157"/>
    </row>
    <row r="152" spans="1:8" x14ac:dyDescent="0.2">
      <c r="A152" s="77"/>
      <c r="B152" s="73"/>
      <c r="C152" s="80"/>
      <c r="D152" s="75"/>
      <c r="E152" s="75"/>
      <c r="F152" s="111"/>
      <c r="G152" s="110" t="str">
        <f t="shared" si="6"/>
        <v/>
      </c>
      <c r="H152" s="157"/>
    </row>
    <row r="153" spans="1:8" ht="38.25" x14ac:dyDescent="0.2">
      <c r="A153" s="77" t="str">
        <f>$A$121</f>
        <v xml:space="preserve">5. </v>
      </c>
      <c r="B153" s="73">
        <f>COUNTA($A$123:A154)</f>
        <v>9</v>
      </c>
      <c r="C153" s="74" t="s">
        <v>168</v>
      </c>
      <c r="D153" s="75"/>
      <c r="E153" s="75"/>
      <c r="F153" s="111"/>
      <c r="G153" s="110" t="str">
        <f t="shared" si="6"/>
        <v/>
      </c>
      <c r="H153" s="157"/>
    </row>
    <row r="154" spans="1:8" x14ac:dyDescent="0.2">
      <c r="A154" s="77"/>
      <c r="B154" s="73"/>
      <c r="C154" s="74" t="s">
        <v>169</v>
      </c>
      <c r="D154" s="83" t="s">
        <v>8</v>
      </c>
      <c r="E154" s="83">
        <v>50</v>
      </c>
      <c r="F154" s="111">
        <v>5</v>
      </c>
      <c r="G154" s="110">
        <f t="shared" si="6"/>
        <v>250</v>
      </c>
      <c r="H154" s="157"/>
    </row>
    <row r="155" spans="1:8" ht="25.5" x14ac:dyDescent="0.2">
      <c r="A155" s="77"/>
      <c r="B155" s="73"/>
      <c r="C155" s="74" t="s">
        <v>170</v>
      </c>
      <c r="D155" s="83" t="s">
        <v>9</v>
      </c>
      <c r="E155" s="83">
        <v>25</v>
      </c>
      <c r="F155" s="111">
        <v>10</v>
      </c>
      <c r="G155" s="110">
        <f t="shared" si="6"/>
        <v>250</v>
      </c>
      <c r="H155" s="157"/>
    </row>
    <row r="156" spans="1:8" x14ac:dyDescent="0.2">
      <c r="A156" s="77"/>
      <c r="B156" s="77"/>
      <c r="C156" s="84"/>
      <c r="D156" s="75"/>
      <c r="E156" s="76"/>
      <c r="F156" s="111"/>
      <c r="G156" s="110" t="str">
        <f t="shared" si="6"/>
        <v/>
      </c>
      <c r="H156" s="157"/>
    </row>
    <row r="157" spans="1:8" ht="51" x14ac:dyDescent="0.2">
      <c r="A157" s="77" t="str">
        <f>$A$121</f>
        <v xml:space="preserve">5. </v>
      </c>
      <c r="B157" s="73">
        <f>COUNTA($A$123:A158)</f>
        <v>10</v>
      </c>
      <c r="C157" s="74" t="s">
        <v>171</v>
      </c>
      <c r="D157" s="75"/>
      <c r="E157" s="75"/>
      <c r="F157" s="111"/>
      <c r="G157" s="110" t="str">
        <f t="shared" si="6"/>
        <v/>
      </c>
      <c r="H157" s="157"/>
    </row>
    <row r="158" spans="1:8" x14ac:dyDescent="0.2">
      <c r="A158" s="77"/>
      <c r="B158" s="73"/>
      <c r="C158" s="74" t="s">
        <v>172</v>
      </c>
      <c r="D158" s="98" t="s">
        <v>9</v>
      </c>
      <c r="E158" s="98">
        <v>2</v>
      </c>
      <c r="F158" s="111">
        <v>514</v>
      </c>
      <c r="G158" s="110">
        <f t="shared" si="6"/>
        <v>1028</v>
      </c>
      <c r="H158" s="157"/>
    </row>
    <row r="159" spans="1:8" x14ac:dyDescent="0.2">
      <c r="A159" s="77"/>
      <c r="B159" s="77"/>
      <c r="C159" s="74"/>
      <c r="D159" s="75"/>
      <c r="E159" s="76"/>
      <c r="F159" s="111"/>
      <c r="G159" s="110" t="str">
        <f t="shared" si="6"/>
        <v/>
      </c>
      <c r="H159" s="157"/>
    </row>
    <row r="160" spans="1:8" x14ac:dyDescent="0.2">
      <c r="A160" s="77" t="str">
        <f>$A$121</f>
        <v xml:space="preserve">5. </v>
      </c>
      <c r="B160" s="73">
        <f>COUNTA($A$123:A165)</f>
        <v>11</v>
      </c>
      <c r="C160" s="74" t="s">
        <v>176</v>
      </c>
      <c r="D160" s="75"/>
      <c r="E160" s="75"/>
      <c r="F160" s="111"/>
      <c r="G160" s="110" t="str">
        <f t="shared" si="6"/>
        <v/>
      </c>
      <c r="H160" s="157"/>
    </row>
    <row r="161" spans="1:8" x14ac:dyDescent="0.2">
      <c r="A161" s="77"/>
      <c r="B161" s="73"/>
      <c r="C161" s="74" t="s">
        <v>177</v>
      </c>
      <c r="D161" s="83" t="s">
        <v>8</v>
      </c>
      <c r="E161" s="83">
        <v>1</v>
      </c>
      <c r="F161" s="111">
        <v>76</v>
      </c>
      <c r="G161" s="110">
        <f t="shared" si="6"/>
        <v>76</v>
      </c>
      <c r="H161" s="157"/>
    </row>
    <row r="162" spans="1:8" x14ac:dyDescent="0.2">
      <c r="A162" s="77"/>
      <c r="B162" s="73"/>
      <c r="C162" s="74" t="s">
        <v>185</v>
      </c>
      <c r="D162" s="83" t="s">
        <v>8</v>
      </c>
      <c r="E162" s="83">
        <v>4</v>
      </c>
      <c r="F162" s="111">
        <v>95</v>
      </c>
      <c r="G162" s="110">
        <f t="shared" si="6"/>
        <v>380</v>
      </c>
      <c r="H162" s="157"/>
    </row>
    <row r="163" spans="1:8" ht="25.5" x14ac:dyDescent="0.2">
      <c r="A163" s="77"/>
      <c r="B163" s="73"/>
      <c r="C163" s="74" t="s">
        <v>178</v>
      </c>
      <c r="D163" s="83" t="s">
        <v>8</v>
      </c>
      <c r="E163" s="83">
        <v>5</v>
      </c>
      <c r="F163" s="111">
        <v>285</v>
      </c>
      <c r="G163" s="110">
        <f t="shared" si="6"/>
        <v>1425</v>
      </c>
      <c r="H163" s="157"/>
    </row>
    <row r="164" spans="1:8" x14ac:dyDescent="0.2">
      <c r="A164" s="77"/>
      <c r="B164" s="73"/>
      <c r="C164" s="74" t="s">
        <v>179</v>
      </c>
      <c r="D164" s="83" t="s">
        <v>8</v>
      </c>
      <c r="E164" s="83">
        <v>2</v>
      </c>
      <c r="F164" s="111">
        <v>76</v>
      </c>
      <c r="G164" s="110">
        <f t="shared" si="6"/>
        <v>152</v>
      </c>
      <c r="H164" s="157"/>
    </row>
    <row r="165" spans="1:8" x14ac:dyDescent="0.2">
      <c r="A165" s="77"/>
      <c r="B165" s="73"/>
      <c r="C165" s="74" t="s">
        <v>180</v>
      </c>
      <c r="D165" s="83" t="s">
        <v>8</v>
      </c>
      <c r="E165" s="83">
        <v>3</v>
      </c>
      <c r="F165" s="111">
        <v>76</v>
      </c>
      <c r="G165" s="110">
        <f t="shared" si="6"/>
        <v>228</v>
      </c>
      <c r="H165" s="157"/>
    </row>
    <row r="166" spans="1:8" x14ac:dyDescent="0.2">
      <c r="A166" s="77"/>
      <c r="B166" s="77"/>
      <c r="C166" s="74"/>
      <c r="D166" s="75"/>
      <c r="E166" s="76"/>
      <c r="F166" s="111"/>
      <c r="G166" s="110" t="str">
        <f t="shared" si="6"/>
        <v/>
      </c>
      <c r="H166" s="157"/>
    </row>
    <row r="167" spans="1:8" x14ac:dyDescent="0.2">
      <c r="A167" s="77"/>
      <c r="B167" s="77"/>
      <c r="C167" s="74"/>
      <c r="D167" s="75"/>
      <c r="E167" s="76"/>
      <c r="F167" s="111"/>
      <c r="G167" s="110" t="str">
        <f t="shared" si="6"/>
        <v/>
      </c>
      <c r="H167" s="157"/>
    </row>
    <row r="168" spans="1:8" ht="127.5" x14ac:dyDescent="0.2">
      <c r="A168" s="77" t="str">
        <f>$A$121</f>
        <v xml:space="preserve">5. </v>
      </c>
      <c r="B168" s="73">
        <f>COUNTA($A$123:A170)</f>
        <v>12</v>
      </c>
      <c r="C168" s="74" t="s">
        <v>173</v>
      </c>
      <c r="D168" s="75"/>
      <c r="E168" s="75"/>
      <c r="F168" s="111"/>
      <c r="G168" s="110" t="str">
        <f t="shared" si="6"/>
        <v/>
      </c>
      <c r="H168" s="157"/>
    </row>
    <row r="169" spans="1:8" ht="25.5" x14ac:dyDescent="0.2">
      <c r="A169" s="77"/>
      <c r="B169" s="73"/>
      <c r="C169" s="74" t="s">
        <v>175</v>
      </c>
      <c r="D169" s="75"/>
      <c r="E169" s="75"/>
      <c r="F169" s="111"/>
      <c r="G169" s="110" t="str">
        <f t="shared" si="6"/>
        <v/>
      </c>
      <c r="H169" s="157"/>
    </row>
    <row r="170" spans="1:8" x14ac:dyDescent="0.2">
      <c r="A170" s="77"/>
      <c r="B170" s="73"/>
      <c r="C170" s="74" t="s">
        <v>174</v>
      </c>
      <c r="D170" s="83" t="s">
        <v>39</v>
      </c>
      <c r="E170" s="83">
        <v>1</v>
      </c>
      <c r="F170" s="111">
        <v>951</v>
      </c>
      <c r="G170" s="110">
        <f t="shared" si="6"/>
        <v>951</v>
      </c>
      <c r="H170" s="157"/>
    </row>
    <row r="171" spans="1:8" x14ac:dyDescent="0.2">
      <c r="A171" s="77"/>
      <c r="B171" s="77"/>
      <c r="C171" s="80"/>
      <c r="D171" s="75"/>
      <c r="E171" s="76"/>
      <c r="F171" s="111"/>
      <c r="G171" s="110" t="str">
        <f t="shared" si="6"/>
        <v/>
      </c>
      <c r="H171" s="157"/>
    </row>
    <row r="172" spans="1:8" ht="140.25" x14ac:dyDescent="0.2">
      <c r="A172" s="77" t="str">
        <f>$A$121</f>
        <v xml:space="preserve">5. </v>
      </c>
      <c r="B172" s="73">
        <f>COUNTA($A$123:A172)</f>
        <v>13</v>
      </c>
      <c r="C172" s="145" t="s">
        <v>222</v>
      </c>
      <c r="D172" s="75" t="s">
        <v>39</v>
      </c>
      <c r="E172" s="75">
        <v>1</v>
      </c>
      <c r="F172" s="111">
        <v>475</v>
      </c>
      <c r="G172" s="110">
        <f t="shared" si="6"/>
        <v>475</v>
      </c>
      <c r="H172" s="157"/>
    </row>
    <row r="173" spans="1:8" x14ac:dyDescent="0.2">
      <c r="A173" s="77"/>
      <c r="B173" s="77"/>
      <c r="C173" s="74"/>
      <c r="D173" s="75"/>
      <c r="E173" s="76"/>
      <c r="F173" s="111"/>
      <c r="G173" s="110" t="str">
        <f t="shared" si="6"/>
        <v/>
      </c>
      <c r="H173" s="157"/>
    </row>
    <row r="174" spans="1:8" ht="25.5" x14ac:dyDescent="0.2">
      <c r="A174" s="77" t="str">
        <f>$A$121</f>
        <v xml:space="preserve">5. </v>
      </c>
      <c r="B174" s="73">
        <f>COUNTA($A$123:A175)</f>
        <v>14</v>
      </c>
      <c r="C174" s="74" t="s">
        <v>182</v>
      </c>
      <c r="D174" s="75" t="s">
        <v>39</v>
      </c>
      <c r="E174" s="75">
        <v>1</v>
      </c>
      <c r="F174" s="111">
        <v>1901</v>
      </c>
      <c r="G174" s="110">
        <f t="shared" si="6"/>
        <v>1901</v>
      </c>
      <c r="H174" s="157"/>
    </row>
    <row r="175" spans="1:8" x14ac:dyDescent="0.2">
      <c r="A175" s="77"/>
      <c r="B175" s="77"/>
      <c r="C175" s="74"/>
      <c r="D175" s="75"/>
      <c r="E175" s="76"/>
      <c r="F175" s="111"/>
      <c r="G175" s="110" t="str">
        <f t="shared" si="6"/>
        <v/>
      </c>
      <c r="H175" s="157"/>
    </row>
    <row r="176" spans="1:8" ht="25.5" x14ac:dyDescent="0.2">
      <c r="A176" s="77" t="str">
        <f>$A$121</f>
        <v xml:space="preserve">5. </v>
      </c>
      <c r="B176" s="73">
        <f>COUNTA($A$123:A176)</f>
        <v>15</v>
      </c>
      <c r="C176" s="74" t="s">
        <v>183</v>
      </c>
      <c r="D176" s="75" t="s">
        <v>39</v>
      </c>
      <c r="E176" s="75">
        <v>1</v>
      </c>
      <c r="F176" s="111">
        <v>3802</v>
      </c>
      <c r="G176" s="110">
        <f t="shared" si="6"/>
        <v>3802</v>
      </c>
      <c r="H176" s="157"/>
    </row>
    <row r="177" spans="1:8" x14ac:dyDescent="0.2">
      <c r="A177" s="77"/>
      <c r="B177" s="77"/>
      <c r="C177" s="74"/>
      <c r="D177" s="75"/>
      <c r="E177" s="76"/>
      <c r="F177" s="111"/>
      <c r="G177" s="110"/>
      <c r="H177" s="157"/>
    </row>
    <row r="178" spans="1:8" x14ac:dyDescent="0.2">
      <c r="A178" s="77"/>
      <c r="B178" s="77"/>
      <c r="C178" s="78" t="s">
        <v>184</v>
      </c>
      <c r="D178" s="85"/>
      <c r="E178" s="85"/>
      <c r="F178" s="114"/>
      <c r="G178" s="112">
        <f>SUM(G121:G177)</f>
        <v>48087</v>
      </c>
      <c r="H178" s="157"/>
    </row>
    <row r="179" spans="1:8" x14ac:dyDescent="0.2">
      <c r="A179" s="77"/>
      <c r="B179" s="73"/>
      <c r="C179" s="74"/>
      <c r="D179" s="75"/>
      <c r="E179" s="76"/>
      <c r="F179" s="111"/>
      <c r="G179" s="110"/>
      <c r="H179" s="157"/>
    </row>
    <row r="180" spans="1:8" x14ac:dyDescent="0.2">
      <c r="A180" s="77"/>
      <c r="B180" s="77"/>
      <c r="C180" s="74"/>
      <c r="D180" s="75"/>
      <c r="E180" s="76"/>
      <c r="F180" s="111"/>
      <c r="G180" s="110"/>
      <c r="H180" s="157"/>
    </row>
    <row r="181" spans="1:8" x14ac:dyDescent="0.2">
      <c r="A181" s="86"/>
      <c r="B181" s="86"/>
      <c r="C181" s="87" t="s">
        <v>23</v>
      </c>
      <c r="D181" s="88"/>
      <c r="E181" s="89"/>
      <c r="F181" s="115"/>
      <c r="G181" s="116">
        <f>G27+G69+G95+G117+G178</f>
        <v>215088</v>
      </c>
      <c r="H181" s="157"/>
    </row>
    <row r="182" spans="1:8" x14ac:dyDescent="0.2">
      <c r="B182" s="77"/>
      <c r="C182" s="78"/>
      <c r="D182" s="75"/>
      <c r="E182" s="76"/>
      <c r="F182" s="109"/>
      <c r="G182" s="110"/>
      <c r="H182" s="157"/>
    </row>
    <row r="183" spans="1:8" ht="15.75" x14ac:dyDescent="0.25">
      <c r="A183" s="90"/>
      <c r="B183" s="90"/>
      <c r="C183" s="91" t="s">
        <v>11</v>
      </c>
      <c r="D183" s="88"/>
      <c r="E183" s="89"/>
      <c r="F183" s="117"/>
      <c r="G183" s="118">
        <f>G181</f>
        <v>215088</v>
      </c>
      <c r="H183" s="157"/>
    </row>
    <row r="184" spans="1:8" x14ac:dyDescent="0.2">
      <c r="F184" s="119"/>
      <c r="G184" s="120"/>
      <c r="H184" s="157"/>
    </row>
  </sheetData>
  <sheetProtection password="8A5B" sheet="1"/>
  <mergeCells count="8">
    <mergeCell ref="A71:B71"/>
    <mergeCell ref="A98:B98"/>
    <mergeCell ref="A121:B121"/>
    <mergeCell ref="A1:G2"/>
    <mergeCell ref="A6:B6"/>
    <mergeCell ref="A8:B8"/>
    <mergeCell ref="A10:B10"/>
    <mergeCell ref="A30:B30"/>
  </mergeCells>
  <pageMargins left="0.74803149606299213" right="0.27559055118110237" top="0.6692913385826772" bottom="0.39370078740157483" header="0.11811023622047245" footer="0.19685039370078741"/>
  <pageSetup paperSize="9" orientation="portrait" useFirstPageNumber="1" horizontalDpi="300" verticalDpi="300" r:id="rId1"/>
  <headerFooter alignWithMargins="0">
    <oddHeader>&amp;CPUC 3LJ_ZGRADA BTROŠKOVNIK ELEKTROINSTALACIJA - JAKA STRUJA&amp;R&amp;P/&amp;N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view="pageBreakPreview" topLeftCell="A91" zoomScale="110" zoomScaleNormal="120" zoomScaleSheetLayoutView="110" workbookViewId="0">
      <selection activeCell="G122" sqref="G122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7.42578125" style="4" customWidth="1"/>
    <col min="6" max="6" width="10.42578125" style="95" customWidth="1"/>
    <col min="7" max="7" width="15" style="95" customWidth="1"/>
    <col min="8" max="8" width="13.7109375" style="1" customWidth="1"/>
    <col min="9" max="9" width="12.28515625" style="1" customWidth="1"/>
    <col min="10" max="16384" width="9.140625" style="1"/>
  </cols>
  <sheetData>
    <row r="1" spans="1:8" ht="21.75" customHeight="1" x14ac:dyDescent="0.2">
      <c r="A1" s="163" t="s">
        <v>13</v>
      </c>
      <c r="B1" s="163"/>
      <c r="C1" s="163"/>
      <c r="D1" s="163"/>
      <c r="E1" s="163"/>
      <c r="F1" s="163"/>
      <c r="G1" s="163"/>
    </row>
    <row r="2" spans="1:8" ht="17.25" customHeight="1" x14ac:dyDescent="0.2">
      <c r="A2" s="163"/>
      <c r="B2" s="163"/>
      <c r="C2" s="163"/>
      <c r="D2" s="163"/>
      <c r="E2" s="163"/>
      <c r="F2" s="163"/>
      <c r="G2" s="163"/>
    </row>
    <row r="3" spans="1:8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8" s="63" customFormat="1" ht="47.25" x14ac:dyDescent="0.2">
      <c r="A4" s="139"/>
      <c r="B4" s="139"/>
      <c r="C4" s="139" t="s">
        <v>218</v>
      </c>
      <c r="D4" s="139"/>
      <c r="E4" s="139"/>
      <c r="F4" s="139"/>
      <c r="G4" s="139"/>
    </row>
    <row r="5" spans="1:8" ht="15.75" x14ac:dyDescent="0.25">
      <c r="C5" s="6"/>
      <c r="F5" s="1"/>
      <c r="G5" s="1"/>
    </row>
    <row r="6" spans="1:8" s="156" customFormat="1" ht="22.5" customHeight="1" x14ac:dyDescent="0.2">
      <c r="A6" s="164" t="s">
        <v>0</v>
      </c>
      <c r="B6" s="164"/>
      <c r="C6" s="153" t="s">
        <v>1</v>
      </c>
      <c r="D6" s="153" t="s">
        <v>2</v>
      </c>
      <c r="E6" s="154" t="s">
        <v>3</v>
      </c>
      <c r="F6" s="153" t="s">
        <v>4</v>
      </c>
      <c r="G6" s="154" t="s">
        <v>5</v>
      </c>
      <c r="H6" s="155" t="s">
        <v>224</v>
      </c>
    </row>
    <row r="7" spans="1:8" x14ac:dyDescent="0.2">
      <c r="B7" s="10"/>
      <c r="C7" s="10"/>
      <c r="D7" s="10"/>
      <c r="E7" s="11"/>
      <c r="F7" s="10"/>
      <c r="G7" s="11"/>
    </row>
    <row r="8" spans="1:8" x14ac:dyDescent="0.2">
      <c r="A8" s="162" t="s">
        <v>18</v>
      </c>
      <c r="B8" s="162"/>
      <c r="C8" s="13" t="s">
        <v>52</v>
      </c>
      <c r="D8" s="14"/>
      <c r="E8" s="15"/>
      <c r="F8" s="121"/>
      <c r="G8" s="121"/>
      <c r="H8" s="138"/>
    </row>
    <row r="9" spans="1:8" x14ac:dyDescent="0.2">
      <c r="B9" s="16"/>
      <c r="C9" s="17"/>
      <c r="D9" s="18"/>
      <c r="E9" s="19"/>
      <c r="F9" s="122"/>
      <c r="G9" s="122"/>
      <c r="H9" s="138"/>
    </row>
    <row r="10" spans="1:8" x14ac:dyDescent="0.2">
      <c r="A10" s="162" t="s">
        <v>75</v>
      </c>
      <c r="B10" s="162"/>
      <c r="C10" s="13" t="s">
        <v>76</v>
      </c>
      <c r="D10" s="18"/>
      <c r="E10" s="19"/>
      <c r="F10" s="122"/>
      <c r="G10" s="122"/>
      <c r="H10" s="138"/>
    </row>
    <row r="11" spans="1:8" x14ac:dyDescent="0.2">
      <c r="B11" s="16"/>
      <c r="C11" s="17"/>
      <c r="D11" s="18"/>
      <c r="E11" s="19"/>
      <c r="F11" s="122"/>
      <c r="G11" s="122"/>
      <c r="H11" s="138"/>
    </row>
    <row r="12" spans="1:8" ht="51" customHeight="1" x14ac:dyDescent="0.2">
      <c r="A12" s="20" t="str">
        <f>$A$10</f>
        <v xml:space="preserve">1. </v>
      </c>
      <c r="B12" s="21">
        <f>COUNTA($A$12:A29)</f>
        <v>1</v>
      </c>
      <c r="C12" s="22" t="s">
        <v>202</v>
      </c>
      <c r="D12" s="23" t="s">
        <v>8</v>
      </c>
      <c r="E12" s="51">
        <v>1</v>
      </c>
      <c r="F12" s="123">
        <v>2590</v>
      </c>
      <c r="G12" s="110"/>
      <c r="H12" s="138"/>
    </row>
    <row r="13" spans="1:8" x14ac:dyDescent="0.2">
      <c r="A13" s="20"/>
      <c r="B13" s="21"/>
      <c r="C13" s="22" t="s">
        <v>53</v>
      </c>
      <c r="D13" s="23" t="s">
        <v>8</v>
      </c>
      <c r="E13" s="51">
        <v>1</v>
      </c>
      <c r="F13" s="123">
        <v>656</v>
      </c>
      <c r="G13" s="110"/>
      <c r="H13" s="138"/>
    </row>
    <row r="14" spans="1:8" x14ac:dyDescent="0.2">
      <c r="A14" s="20"/>
      <c r="B14" s="21"/>
      <c r="C14" s="22" t="s">
        <v>54</v>
      </c>
      <c r="D14" s="23" t="s">
        <v>8</v>
      </c>
      <c r="E14" s="51">
        <v>1</v>
      </c>
      <c r="F14" s="123">
        <v>1683</v>
      </c>
      <c r="G14" s="110"/>
      <c r="H14" s="138"/>
    </row>
    <row r="15" spans="1:8" x14ac:dyDescent="0.2">
      <c r="A15" s="20"/>
      <c r="B15" s="21"/>
      <c r="C15" s="22" t="s">
        <v>217</v>
      </c>
      <c r="D15" s="23" t="s">
        <v>8</v>
      </c>
      <c r="E15" s="51">
        <v>1</v>
      </c>
      <c r="F15" s="123">
        <v>1074</v>
      </c>
      <c r="G15" s="110"/>
      <c r="H15" s="138"/>
    </row>
    <row r="16" spans="1:8" x14ac:dyDescent="0.2">
      <c r="A16" s="20"/>
      <c r="B16" s="21"/>
      <c r="C16" s="22" t="s">
        <v>55</v>
      </c>
      <c r="D16" s="23" t="s">
        <v>8</v>
      </c>
      <c r="E16" s="51">
        <v>1</v>
      </c>
      <c r="F16" s="123">
        <v>742</v>
      </c>
      <c r="G16" s="110"/>
      <c r="H16" s="138"/>
    </row>
    <row r="17" spans="1:8" x14ac:dyDescent="0.2">
      <c r="A17" s="20"/>
      <c r="B17" s="21"/>
      <c r="C17" s="22" t="s">
        <v>56</v>
      </c>
      <c r="D17" s="23" t="s">
        <v>8</v>
      </c>
      <c r="E17" s="51">
        <v>2</v>
      </c>
      <c r="F17" s="123">
        <v>72</v>
      </c>
      <c r="G17" s="110"/>
      <c r="H17" s="138"/>
    </row>
    <row r="18" spans="1:8" x14ac:dyDescent="0.2">
      <c r="A18" s="20"/>
      <c r="B18" s="21"/>
      <c r="C18" s="22" t="s">
        <v>57</v>
      </c>
      <c r="D18" s="23" t="s">
        <v>8</v>
      </c>
      <c r="E18" s="51">
        <v>1</v>
      </c>
      <c r="F18" s="123">
        <v>128</v>
      </c>
      <c r="G18" s="110"/>
      <c r="H18" s="138"/>
    </row>
    <row r="19" spans="1:8" x14ac:dyDescent="0.2">
      <c r="A19" s="20"/>
      <c r="B19" s="21"/>
      <c r="C19" s="22" t="s">
        <v>58</v>
      </c>
      <c r="D19" s="23" t="s">
        <v>8</v>
      </c>
      <c r="E19" s="51">
        <v>2</v>
      </c>
      <c r="F19" s="123">
        <v>200</v>
      </c>
      <c r="G19" s="110"/>
      <c r="H19" s="138"/>
    </row>
    <row r="20" spans="1:8" x14ac:dyDescent="0.2">
      <c r="A20" s="20"/>
      <c r="B20" s="21"/>
      <c r="C20" s="22" t="s">
        <v>59</v>
      </c>
      <c r="D20" s="23" t="s">
        <v>8</v>
      </c>
      <c r="E20" s="51">
        <v>2</v>
      </c>
      <c r="F20" s="123">
        <v>24</v>
      </c>
      <c r="G20" s="110"/>
      <c r="H20" s="138"/>
    </row>
    <row r="21" spans="1:8" x14ac:dyDescent="0.2">
      <c r="A21" s="20"/>
      <c r="B21" s="21"/>
      <c r="C21" s="22" t="s">
        <v>60</v>
      </c>
      <c r="D21" s="23" t="s">
        <v>8</v>
      </c>
      <c r="E21" s="51">
        <v>2</v>
      </c>
      <c r="F21" s="123">
        <v>19</v>
      </c>
      <c r="G21" s="110"/>
      <c r="H21" s="138"/>
    </row>
    <row r="22" spans="1:8" ht="25.5" x14ac:dyDescent="0.2">
      <c r="A22" s="20"/>
      <c r="B22" s="21"/>
      <c r="C22" s="22" t="s">
        <v>61</v>
      </c>
      <c r="D22" s="23" t="s">
        <v>8</v>
      </c>
      <c r="E22" s="51">
        <v>1</v>
      </c>
      <c r="F22" s="123">
        <v>80</v>
      </c>
      <c r="G22" s="110"/>
      <c r="H22" s="138"/>
    </row>
    <row r="23" spans="1:8" x14ac:dyDescent="0.2">
      <c r="A23" s="20"/>
      <c r="B23" s="21"/>
      <c r="C23" s="44" t="s">
        <v>201</v>
      </c>
      <c r="D23" s="23" t="s">
        <v>8</v>
      </c>
      <c r="E23" s="51">
        <v>1</v>
      </c>
      <c r="F23" s="123">
        <v>665</v>
      </c>
      <c r="G23" s="110"/>
      <c r="H23" s="138"/>
    </row>
    <row r="24" spans="1:8" x14ac:dyDescent="0.2">
      <c r="A24" s="20"/>
      <c r="B24" s="21"/>
      <c r="C24" s="22" t="s">
        <v>62</v>
      </c>
      <c r="D24" s="23" t="s">
        <v>8</v>
      </c>
      <c r="E24" s="51">
        <v>1</v>
      </c>
      <c r="F24" s="123">
        <v>238</v>
      </c>
      <c r="G24" s="110"/>
      <c r="H24" s="138"/>
    </row>
    <row r="25" spans="1:8" x14ac:dyDescent="0.2">
      <c r="A25" s="20"/>
      <c r="B25" s="21"/>
      <c r="C25" s="22" t="s">
        <v>63</v>
      </c>
      <c r="D25" s="23" t="s">
        <v>8</v>
      </c>
      <c r="E25" s="51">
        <v>25</v>
      </c>
      <c r="F25" s="123">
        <v>15</v>
      </c>
      <c r="G25" s="110"/>
      <c r="H25" s="138"/>
    </row>
    <row r="26" spans="1:8" x14ac:dyDescent="0.2">
      <c r="A26" s="20"/>
      <c r="B26" s="21"/>
      <c r="C26" s="22" t="s">
        <v>64</v>
      </c>
      <c r="D26" s="23" t="s">
        <v>8</v>
      </c>
      <c r="E26" s="51">
        <v>1</v>
      </c>
      <c r="F26" s="123">
        <v>143</v>
      </c>
      <c r="G26" s="110"/>
      <c r="H26" s="138"/>
    </row>
    <row r="27" spans="1:8" x14ac:dyDescent="0.2">
      <c r="A27" s="20"/>
      <c r="B27" s="21"/>
      <c r="C27" s="22" t="s">
        <v>65</v>
      </c>
      <c r="D27" s="23" t="s">
        <v>8</v>
      </c>
      <c r="E27" s="51">
        <v>1</v>
      </c>
      <c r="F27" s="123">
        <v>95</v>
      </c>
      <c r="G27" s="110"/>
      <c r="H27" s="138"/>
    </row>
    <row r="28" spans="1:8" x14ac:dyDescent="0.2">
      <c r="A28" s="20"/>
      <c r="B28" s="21"/>
      <c r="C28" s="54" t="s">
        <v>66</v>
      </c>
      <c r="D28" s="23"/>
      <c r="E28" s="51"/>
      <c r="F28" s="123"/>
      <c r="G28" s="110"/>
      <c r="H28" s="138"/>
    </row>
    <row r="29" spans="1:8" x14ac:dyDescent="0.2">
      <c r="A29" s="20"/>
      <c r="B29" s="24"/>
      <c r="C29" s="22" t="s">
        <v>7</v>
      </c>
      <c r="D29" s="23" t="s">
        <v>8</v>
      </c>
      <c r="E29" s="51">
        <v>1</v>
      </c>
      <c r="F29" s="123">
        <f>SUMPRODUCT(F12:F27,E12:E27)</f>
        <v>9099</v>
      </c>
      <c r="G29" s="110">
        <f>IF(AND(F29="",E29=""),"",F29*E29)</f>
        <v>9099</v>
      </c>
      <c r="H29" s="138"/>
    </row>
    <row r="30" spans="1:8" x14ac:dyDescent="0.2">
      <c r="A30" s="20"/>
      <c r="B30" s="24"/>
      <c r="C30" s="22"/>
      <c r="D30" s="23"/>
      <c r="E30" s="51"/>
      <c r="F30" s="123"/>
      <c r="G30" s="110" t="str">
        <f t="shared" ref="G30:G47" si="0">IF(AND(F30="",E30=""),"",F30*E30)</f>
        <v/>
      </c>
      <c r="H30" s="138"/>
    </row>
    <row r="31" spans="1:8" ht="140.25" customHeight="1" x14ac:dyDescent="0.2">
      <c r="A31" s="20" t="str">
        <f>$A$10</f>
        <v xml:space="preserve">1. </v>
      </c>
      <c r="B31" s="21">
        <f>COUNTA($A$12:A32)</f>
        <v>2</v>
      </c>
      <c r="C31" s="22" t="s">
        <v>200</v>
      </c>
      <c r="D31" s="23"/>
      <c r="E31" s="51"/>
      <c r="F31" s="123"/>
      <c r="G31" s="110" t="str">
        <f t="shared" si="0"/>
        <v/>
      </c>
      <c r="H31" s="138"/>
    </row>
    <row r="32" spans="1:8" x14ac:dyDescent="0.2">
      <c r="A32" s="20"/>
      <c r="B32" s="24"/>
      <c r="C32" s="22" t="s">
        <v>7</v>
      </c>
      <c r="D32" s="23" t="s">
        <v>8</v>
      </c>
      <c r="E32" s="51">
        <v>4</v>
      </c>
      <c r="F32" s="137">
        <v>3199</v>
      </c>
      <c r="G32" s="110">
        <f t="shared" si="0"/>
        <v>12796</v>
      </c>
      <c r="H32" s="138"/>
    </row>
    <row r="33" spans="1:8" x14ac:dyDescent="0.2">
      <c r="A33" s="20"/>
      <c r="B33" s="24"/>
      <c r="C33" s="22"/>
      <c r="D33" s="23"/>
      <c r="E33" s="51"/>
      <c r="F33" s="123"/>
      <c r="G33" s="110" t="str">
        <f t="shared" si="0"/>
        <v/>
      </c>
      <c r="H33" s="138"/>
    </row>
    <row r="34" spans="1:8" ht="51" x14ac:dyDescent="0.2">
      <c r="A34" s="20" t="str">
        <f>$A$10</f>
        <v xml:space="preserve">1. </v>
      </c>
      <c r="B34" s="21">
        <f>COUNTA($A$12:A35)</f>
        <v>3</v>
      </c>
      <c r="C34" s="22" t="s">
        <v>67</v>
      </c>
      <c r="D34" s="23"/>
      <c r="E34" s="51"/>
      <c r="F34" s="123"/>
      <c r="G34" s="110" t="str">
        <f t="shared" si="0"/>
        <v/>
      </c>
      <c r="H34" s="138"/>
    </row>
    <row r="35" spans="1:8" x14ac:dyDescent="0.2">
      <c r="A35" s="20"/>
      <c r="B35" s="24"/>
      <c r="C35" s="22" t="s">
        <v>7</v>
      </c>
      <c r="D35" s="23" t="s">
        <v>8</v>
      </c>
      <c r="E35" s="51">
        <v>1</v>
      </c>
      <c r="F35" s="123">
        <v>760</v>
      </c>
      <c r="G35" s="110">
        <f t="shared" si="0"/>
        <v>760</v>
      </c>
      <c r="H35" s="138"/>
    </row>
    <row r="36" spans="1:8" x14ac:dyDescent="0.2">
      <c r="A36" s="20"/>
      <c r="B36" s="24"/>
      <c r="C36" s="22"/>
      <c r="D36" s="23"/>
      <c r="E36" s="51"/>
      <c r="F36" s="123"/>
      <c r="G36" s="110" t="str">
        <f t="shared" si="0"/>
        <v/>
      </c>
      <c r="H36" s="138"/>
    </row>
    <row r="37" spans="1:8" ht="38.25" x14ac:dyDescent="0.2">
      <c r="A37" s="20" t="str">
        <f>$A$10</f>
        <v xml:space="preserve">1. </v>
      </c>
      <c r="B37" s="21">
        <f>COUNTA($A$12:A37)</f>
        <v>4</v>
      </c>
      <c r="C37" s="22" t="s">
        <v>68</v>
      </c>
      <c r="D37" s="23" t="s">
        <v>9</v>
      </c>
      <c r="E37" s="51">
        <v>250</v>
      </c>
      <c r="F37" s="123">
        <v>9</v>
      </c>
      <c r="G37" s="110">
        <f t="shared" si="0"/>
        <v>2250</v>
      </c>
      <c r="H37" s="138"/>
    </row>
    <row r="38" spans="1:8" x14ac:dyDescent="0.2">
      <c r="A38" s="20"/>
      <c r="B38" s="24"/>
      <c r="C38" s="22"/>
      <c r="D38" s="23"/>
      <c r="E38" s="51"/>
      <c r="F38" s="123"/>
      <c r="G38" s="110" t="str">
        <f t="shared" si="0"/>
        <v/>
      </c>
      <c r="H38" s="138"/>
    </row>
    <row r="39" spans="1:8" ht="51" x14ac:dyDescent="0.2">
      <c r="A39" s="20" t="str">
        <f>$A$10</f>
        <v xml:space="preserve">1. </v>
      </c>
      <c r="B39" s="21">
        <f>COUNTA($A$12:A40)</f>
        <v>5</v>
      </c>
      <c r="C39" s="146" t="s">
        <v>223</v>
      </c>
      <c r="D39" s="23" t="s">
        <v>9</v>
      </c>
      <c r="E39" s="51">
        <v>8</v>
      </c>
      <c r="F39" s="123">
        <v>14</v>
      </c>
      <c r="G39" s="110">
        <f t="shared" si="0"/>
        <v>112</v>
      </c>
      <c r="H39" s="138"/>
    </row>
    <row r="40" spans="1:8" x14ac:dyDescent="0.2">
      <c r="A40" s="20"/>
      <c r="B40" s="21"/>
      <c r="C40" s="22"/>
      <c r="D40" s="23"/>
      <c r="E40" s="51"/>
      <c r="F40" s="123"/>
      <c r="G40" s="110" t="str">
        <f t="shared" si="0"/>
        <v/>
      </c>
      <c r="H40" s="138"/>
    </row>
    <row r="41" spans="1:8" ht="25.5" x14ac:dyDescent="0.2">
      <c r="A41" s="20" t="str">
        <f>$A$10</f>
        <v xml:space="preserve">1. </v>
      </c>
      <c r="B41" s="21">
        <f>COUNTA($A$12:A42)</f>
        <v>6</v>
      </c>
      <c r="C41" s="22" t="s">
        <v>69</v>
      </c>
      <c r="D41" s="1"/>
      <c r="E41" s="1"/>
      <c r="F41" s="123"/>
      <c r="G41" s="110" t="str">
        <f t="shared" si="0"/>
        <v/>
      </c>
      <c r="H41" s="138"/>
    </row>
    <row r="42" spans="1:8" x14ac:dyDescent="0.2">
      <c r="A42" s="20"/>
      <c r="B42" s="21"/>
      <c r="C42" s="44" t="s">
        <v>70</v>
      </c>
      <c r="D42" s="23" t="s">
        <v>9</v>
      </c>
      <c r="E42" s="51">
        <v>100</v>
      </c>
      <c r="F42" s="123">
        <v>8</v>
      </c>
      <c r="G42" s="110">
        <f t="shared" si="0"/>
        <v>800</v>
      </c>
      <c r="H42" s="138"/>
    </row>
    <row r="43" spans="1:8" ht="25.5" x14ac:dyDescent="0.2">
      <c r="A43" s="20"/>
      <c r="B43" s="21"/>
      <c r="C43" s="22" t="s">
        <v>10</v>
      </c>
      <c r="D43" s="23" t="s">
        <v>9</v>
      </c>
      <c r="E43" s="51">
        <v>100</v>
      </c>
      <c r="F43" s="123">
        <v>13</v>
      </c>
      <c r="G43" s="110">
        <f t="shared" si="0"/>
        <v>1300</v>
      </c>
      <c r="H43" s="138"/>
    </row>
    <row r="44" spans="1:8" x14ac:dyDescent="0.2">
      <c r="A44" s="20"/>
      <c r="B44" s="21"/>
      <c r="C44" s="22"/>
      <c r="D44" s="23"/>
      <c r="E44" s="51"/>
      <c r="F44" s="123"/>
      <c r="G44" s="110" t="str">
        <f t="shared" si="0"/>
        <v/>
      </c>
      <c r="H44" s="138"/>
    </row>
    <row r="45" spans="1:8" ht="25.5" x14ac:dyDescent="0.2">
      <c r="A45" s="20" t="str">
        <f>$A$10</f>
        <v xml:space="preserve">1. </v>
      </c>
      <c r="B45" s="21">
        <f>COUNTA($A$12:A45)</f>
        <v>7</v>
      </c>
      <c r="C45" s="22" t="s">
        <v>71</v>
      </c>
      <c r="D45" s="23" t="s">
        <v>8</v>
      </c>
      <c r="E45" s="51">
        <v>5</v>
      </c>
      <c r="F45" s="123">
        <v>76</v>
      </c>
      <c r="G45" s="110">
        <f t="shared" si="0"/>
        <v>380</v>
      </c>
      <c r="H45" s="138"/>
    </row>
    <row r="46" spans="1:8" x14ac:dyDescent="0.2">
      <c r="A46" s="20"/>
      <c r="B46" s="24"/>
      <c r="C46" s="22"/>
      <c r="D46" s="23"/>
      <c r="E46" s="51"/>
      <c r="F46" s="123"/>
      <c r="G46" s="110" t="str">
        <f t="shared" si="0"/>
        <v/>
      </c>
      <c r="H46" s="138"/>
    </row>
    <row r="47" spans="1:8" ht="76.5" customHeight="1" x14ac:dyDescent="0.2">
      <c r="A47" s="20" t="str">
        <f>$A$10</f>
        <v xml:space="preserve">1. </v>
      </c>
      <c r="B47" s="21">
        <f>COUNTA($A$12:A47)</f>
        <v>8</v>
      </c>
      <c r="C47" s="22" t="s">
        <v>72</v>
      </c>
      <c r="D47" s="23" t="s">
        <v>7</v>
      </c>
      <c r="E47" s="51">
        <v>1</v>
      </c>
      <c r="F47" s="137">
        <v>1711</v>
      </c>
      <c r="G47" s="110">
        <f t="shared" si="0"/>
        <v>1711</v>
      </c>
      <c r="H47" s="138"/>
    </row>
    <row r="48" spans="1:8" x14ac:dyDescent="0.2">
      <c r="A48" s="20"/>
      <c r="B48" s="24"/>
      <c r="C48" s="25"/>
      <c r="D48" s="4"/>
      <c r="F48" s="125"/>
      <c r="G48" s="125"/>
      <c r="H48" s="138"/>
    </row>
    <row r="49" spans="1:8" x14ac:dyDescent="0.2">
      <c r="A49" s="56"/>
      <c r="B49" s="57"/>
      <c r="C49" s="58" t="s">
        <v>97</v>
      </c>
      <c r="D49" s="59"/>
      <c r="E49" s="59"/>
      <c r="F49" s="126"/>
      <c r="G49" s="127">
        <f>SUM(G12:G47)</f>
        <v>29208</v>
      </c>
      <c r="H49" s="138"/>
    </row>
    <row r="50" spans="1:8" x14ac:dyDescent="0.2">
      <c r="A50" s="32"/>
      <c r="B50" s="32"/>
      <c r="C50" s="32"/>
      <c r="D50" s="35"/>
      <c r="E50" s="35"/>
      <c r="F50" s="128"/>
      <c r="G50" s="128"/>
      <c r="H50" s="138"/>
    </row>
    <row r="51" spans="1:8" x14ac:dyDescent="0.2">
      <c r="A51" s="32"/>
      <c r="B51" s="32"/>
      <c r="C51" s="32"/>
      <c r="D51" s="35"/>
      <c r="E51" s="35"/>
      <c r="F51" s="128"/>
      <c r="G51" s="128"/>
      <c r="H51" s="138"/>
    </row>
    <row r="52" spans="1:8" x14ac:dyDescent="0.2">
      <c r="A52" s="162" t="s">
        <v>77</v>
      </c>
      <c r="B52" s="162"/>
      <c r="C52" s="13" t="s">
        <v>78</v>
      </c>
      <c r="D52" s="35"/>
      <c r="E52" s="35"/>
      <c r="F52" s="128"/>
      <c r="G52" s="128"/>
      <c r="H52" s="138"/>
    </row>
    <row r="53" spans="1:8" x14ac:dyDescent="0.2">
      <c r="B53" s="60"/>
      <c r="C53" s="61"/>
      <c r="D53" s="4"/>
      <c r="F53" s="125"/>
      <c r="G53" s="125"/>
      <c r="H53" s="138"/>
    </row>
    <row r="54" spans="1:8" ht="25.5" x14ac:dyDescent="0.2">
      <c r="A54" s="20" t="str">
        <f>$A$52</f>
        <v xml:space="preserve">2. </v>
      </c>
      <c r="B54" s="21">
        <f>COUNTA($A$54:A65)</f>
        <v>1</v>
      </c>
      <c r="C54" s="22" t="s">
        <v>79</v>
      </c>
      <c r="D54" s="4"/>
      <c r="F54" s="125"/>
      <c r="G54" s="125"/>
      <c r="H54" s="138"/>
    </row>
    <row r="55" spans="1:8" ht="25.5" x14ac:dyDescent="0.2">
      <c r="A55" s="20"/>
      <c r="B55" s="24"/>
      <c r="C55" s="44" t="s">
        <v>80</v>
      </c>
      <c r="D55" s="23" t="s">
        <v>7</v>
      </c>
      <c r="E55" s="51">
        <v>1</v>
      </c>
      <c r="F55" s="129">
        <v>713</v>
      </c>
      <c r="G55" s="110"/>
      <c r="H55" s="138"/>
    </row>
    <row r="56" spans="1:8" x14ac:dyDescent="0.2">
      <c r="A56" s="20"/>
      <c r="B56" s="24"/>
      <c r="C56" s="44" t="s">
        <v>81</v>
      </c>
      <c r="D56" s="23" t="s">
        <v>8</v>
      </c>
      <c r="E56" s="51">
        <v>1</v>
      </c>
      <c r="F56" s="129">
        <v>366</v>
      </c>
      <c r="G56" s="110"/>
      <c r="H56" s="138"/>
    </row>
    <row r="57" spans="1:8" x14ac:dyDescent="0.2">
      <c r="A57" s="20"/>
      <c r="B57" s="24"/>
      <c r="C57" s="44" t="s">
        <v>82</v>
      </c>
      <c r="D57" s="23" t="s">
        <v>8</v>
      </c>
      <c r="E57" s="51">
        <v>1</v>
      </c>
      <c r="F57" s="129">
        <v>262</v>
      </c>
      <c r="G57" s="110"/>
      <c r="H57" s="138"/>
    </row>
    <row r="58" spans="1:8" x14ac:dyDescent="0.2">
      <c r="A58" s="20"/>
      <c r="B58" s="24"/>
      <c r="C58" s="44" t="s">
        <v>83</v>
      </c>
      <c r="D58" s="23" t="s">
        <v>8</v>
      </c>
      <c r="E58" s="51">
        <v>1</v>
      </c>
      <c r="F58" s="129">
        <v>627</v>
      </c>
      <c r="G58" s="110"/>
      <c r="H58" s="138"/>
    </row>
    <row r="59" spans="1:8" x14ac:dyDescent="0.2">
      <c r="A59" s="20"/>
      <c r="B59" s="24"/>
      <c r="C59" s="44" t="s">
        <v>84</v>
      </c>
      <c r="D59" s="23" t="s">
        <v>8</v>
      </c>
      <c r="E59" s="51">
        <v>1</v>
      </c>
      <c r="F59" s="129">
        <v>63</v>
      </c>
      <c r="G59" s="110"/>
      <c r="H59" s="138"/>
    </row>
    <row r="60" spans="1:8" x14ac:dyDescent="0.2">
      <c r="A60" s="20"/>
      <c r="B60" s="24"/>
      <c r="C60" s="44" t="s">
        <v>85</v>
      </c>
      <c r="D60" s="23" t="s">
        <v>8</v>
      </c>
      <c r="E60" s="51">
        <v>1</v>
      </c>
      <c r="F60" s="129">
        <v>288</v>
      </c>
      <c r="G60" s="110"/>
      <c r="H60" s="138"/>
    </row>
    <row r="61" spans="1:8" ht="25.5" x14ac:dyDescent="0.2">
      <c r="A61" s="20"/>
      <c r="B61" s="24"/>
      <c r="C61" s="44" t="s">
        <v>90</v>
      </c>
      <c r="D61" s="23" t="s">
        <v>8</v>
      </c>
      <c r="E61" s="51">
        <v>1</v>
      </c>
      <c r="F61" s="129">
        <v>101</v>
      </c>
      <c r="G61" s="110"/>
      <c r="H61" s="138"/>
    </row>
    <row r="62" spans="1:8" ht="38.25" x14ac:dyDescent="0.2">
      <c r="A62" s="20"/>
      <c r="B62" s="24"/>
      <c r="C62" s="22" t="s">
        <v>86</v>
      </c>
      <c r="D62" s="23" t="s">
        <v>8</v>
      </c>
      <c r="E62" s="51">
        <v>1</v>
      </c>
      <c r="F62" s="129">
        <v>523</v>
      </c>
      <c r="G62" s="110"/>
      <c r="H62" s="138"/>
    </row>
    <row r="63" spans="1:8" x14ac:dyDescent="0.2">
      <c r="A63" s="20"/>
      <c r="B63" s="24"/>
      <c r="C63" s="44" t="s">
        <v>87</v>
      </c>
      <c r="D63" s="23" t="s">
        <v>7</v>
      </c>
      <c r="E63" s="51">
        <v>1</v>
      </c>
      <c r="F63" s="129">
        <v>105</v>
      </c>
      <c r="G63" s="110"/>
      <c r="H63" s="138"/>
    </row>
    <row r="64" spans="1:8" ht="25.5" x14ac:dyDescent="0.2">
      <c r="A64" s="20"/>
      <c r="B64" s="24"/>
      <c r="C64" s="44" t="s">
        <v>88</v>
      </c>
      <c r="D64" s="23" t="s">
        <v>8</v>
      </c>
      <c r="E64" s="51">
        <v>1</v>
      </c>
      <c r="F64" s="129">
        <v>209</v>
      </c>
      <c r="G64" s="110"/>
      <c r="H64" s="138"/>
    </row>
    <row r="65" spans="1:8" x14ac:dyDescent="0.2">
      <c r="A65" s="20"/>
      <c r="B65" s="24"/>
      <c r="C65" s="22" t="s">
        <v>89</v>
      </c>
      <c r="D65" s="23" t="s">
        <v>7</v>
      </c>
      <c r="E65" s="51">
        <v>1</v>
      </c>
      <c r="F65" s="123">
        <f>SUMPRODUCT(F55:F63,E55:E63)</f>
        <v>3048</v>
      </c>
      <c r="G65" s="110">
        <f t="shared" ref="G65:G80" si="1">IF(AND(F65="",E65=""),"",F65*E65)</f>
        <v>3048</v>
      </c>
      <c r="H65" s="138"/>
    </row>
    <row r="66" spans="1:8" x14ac:dyDescent="0.2">
      <c r="A66" s="20"/>
      <c r="B66" s="24"/>
      <c r="C66" s="22"/>
      <c r="D66" s="4"/>
      <c r="E66" s="55"/>
      <c r="F66" s="125"/>
      <c r="G66" s="110" t="str">
        <f t="shared" si="1"/>
        <v/>
      </c>
      <c r="H66" s="138"/>
    </row>
    <row r="67" spans="1:8" ht="38.25" x14ac:dyDescent="0.2">
      <c r="A67" s="20" t="str">
        <f>$A$52</f>
        <v xml:space="preserve">2. </v>
      </c>
      <c r="B67" s="21">
        <f>COUNTA($A$54:A68)</f>
        <v>2</v>
      </c>
      <c r="C67" s="44" t="s">
        <v>91</v>
      </c>
      <c r="D67" s="23" t="s">
        <v>7</v>
      </c>
      <c r="E67" s="51">
        <v>1</v>
      </c>
      <c r="F67" s="137">
        <v>1835</v>
      </c>
      <c r="G67" s="110">
        <f t="shared" si="1"/>
        <v>1835</v>
      </c>
      <c r="H67" s="138"/>
    </row>
    <row r="68" spans="1:8" x14ac:dyDescent="0.2">
      <c r="A68" s="20"/>
      <c r="B68" s="24"/>
      <c r="C68" s="22"/>
      <c r="D68" s="4"/>
      <c r="E68" s="55"/>
      <c r="F68" s="125"/>
      <c r="G68" s="110" t="str">
        <f t="shared" si="1"/>
        <v/>
      </c>
      <c r="H68" s="138"/>
    </row>
    <row r="69" spans="1:8" x14ac:dyDescent="0.2">
      <c r="A69" s="20" t="str">
        <f>$A$52</f>
        <v xml:space="preserve">2. </v>
      </c>
      <c r="B69" s="21">
        <f>COUNTA($A$54:A70)</f>
        <v>3</v>
      </c>
      <c r="C69" s="44" t="s">
        <v>199</v>
      </c>
      <c r="D69" s="23" t="s">
        <v>7</v>
      </c>
      <c r="E69" s="51">
        <v>1</v>
      </c>
      <c r="F69" s="137">
        <v>2329</v>
      </c>
      <c r="G69" s="110">
        <f t="shared" si="1"/>
        <v>2329</v>
      </c>
      <c r="H69" s="138"/>
    </row>
    <row r="70" spans="1:8" x14ac:dyDescent="0.2">
      <c r="A70" s="20"/>
      <c r="B70" s="24"/>
      <c r="C70" s="22"/>
      <c r="D70" s="4"/>
      <c r="E70" s="55"/>
      <c r="F70" s="125"/>
      <c r="G70" s="110" t="str">
        <f t="shared" si="1"/>
        <v/>
      </c>
      <c r="H70" s="138"/>
    </row>
    <row r="71" spans="1:8" ht="25.5" x14ac:dyDescent="0.2">
      <c r="A71" s="20" t="str">
        <f>$A$52</f>
        <v xml:space="preserve">2. </v>
      </c>
      <c r="B71" s="21">
        <f>COUNTA($A$54:A72)</f>
        <v>4</v>
      </c>
      <c r="C71" s="44" t="s">
        <v>92</v>
      </c>
      <c r="D71" s="23" t="s">
        <v>7</v>
      </c>
      <c r="E71" s="51">
        <v>5</v>
      </c>
      <c r="F71" s="123">
        <v>95</v>
      </c>
      <c r="G71" s="110">
        <f t="shared" si="1"/>
        <v>475</v>
      </c>
      <c r="H71" s="138"/>
    </row>
    <row r="72" spans="1:8" x14ac:dyDescent="0.2">
      <c r="A72" s="20"/>
      <c r="B72" s="24"/>
      <c r="C72" s="22"/>
      <c r="D72" s="4"/>
      <c r="E72" s="55"/>
      <c r="F72" s="125"/>
      <c r="G72" s="110" t="str">
        <f t="shared" si="1"/>
        <v/>
      </c>
      <c r="H72" s="138"/>
    </row>
    <row r="73" spans="1:8" ht="63.75" x14ac:dyDescent="0.2">
      <c r="A73" s="20" t="str">
        <f>$A$52</f>
        <v xml:space="preserve">2. </v>
      </c>
      <c r="B73" s="21">
        <f>COUNTA($A$54:A74)</f>
        <v>5</v>
      </c>
      <c r="C73" s="22" t="s">
        <v>93</v>
      </c>
      <c r="D73" s="23" t="s">
        <v>9</v>
      </c>
      <c r="E73" s="51">
        <v>400</v>
      </c>
      <c r="F73" s="123">
        <v>9</v>
      </c>
      <c r="G73" s="110">
        <f t="shared" si="1"/>
        <v>3600</v>
      </c>
      <c r="H73" s="138"/>
    </row>
    <row r="74" spans="1:8" x14ac:dyDescent="0.2">
      <c r="A74" s="20"/>
      <c r="B74" s="24"/>
      <c r="C74" s="25"/>
      <c r="D74" s="4"/>
      <c r="F74" s="125"/>
      <c r="G74" s="110" t="str">
        <f t="shared" si="1"/>
        <v/>
      </c>
      <c r="H74" s="138"/>
    </row>
    <row r="75" spans="1:8" ht="25.5" x14ac:dyDescent="0.2">
      <c r="A75" s="20" t="str">
        <f>$A$52</f>
        <v xml:space="preserve">2. </v>
      </c>
      <c r="B75" s="21">
        <f>COUNTA($A$54:A76)</f>
        <v>6</v>
      </c>
      <c r="C75" s="22" t="s">
        <v>69</v>
      </c>
      <c r="D75" s="1"/>
      <c r="E75" s="1"/>
      <c r="F75" s="125"/>
      <c r="G75" s="110" t="str">
        <f t="shared" si="1"/>
        <v/>
      </c>
      <c r="H75" s="138"/>
    </row>
    <row r="76" spans="1:8" x14ac:dyDescent="0.2">
      <c r="A76" s="20"/>
      <c r="B76" s="21"/>
      <c r="C76" s="44" t="s">
        <v>70</v>
      </c>
      <c r="D76" s="23" t="s">
        <v>9</v>
      </c>
      <c r="E76" s="51">
        <v>50</v>
      </c>
      <c r="F76" s="123">
        <v>8</v>
      </c>
      <c r="G76" s="110">
        <f t="shared" si="1"/>
        <v>400</v>
      </c>
      <c r="H76" s="138"/>
    </row>
    <row r="77" spans="1:8" x14ac:dyDescent="0.2">
      <c r="A77" s="20"/>
      <c r="B77" s="21"/>
      <c r="C77" s="44" t="s">
        <v>94</v>
      </c>
      <c r="D77" s="23" t="s">
        <v>9</v>
      </c>
      <c r="E77" s="51">
        <v>20</v>
      </c>
      <c r="F77" s="123">
        <v>12</v>
      </c>
      <c r="G77" s="110">
        <f t="shared" si="1"/>
        <v>240</v>
      </c>
      <c r="H77" s="138"/>
    </row>
    <row r="78" spans="1:8" ht="25.5" x14ac:dyDescent="0.2">
      <c r="A78" s="20"/>
      <c r="B78" s="21"/>
      <c r="C78" s="22" t="s">
        <v>10</v>
      </c>
      <c r="D78" s="23" t="s">
        <v>9</v>
      </c>
      <c r="E78" s="51">
        <v>100</v>
      </c>
      <c r="F78" s="123">
        <v>13</v>
      </c>
      <c r="G78" s="110">
        <f t="shared" si="1"/>
        <v>1300</v>
      </c>
      <c r="H78" s="138"/>
    </row>
    <row r="79" spans="1:8" x14ac:dyDescent="0.2">
      <c r="A79" s="20"/>
      <c r="B79" s="24"/>
      <c r="C79" s="25"/>
      <c r="D79" s="4"/>
      <c r="F79" s="125"/>
      <c r="G79" s="110" t="str">
        <f t="shared" si="1"/>
        <v/>
      </c>
      <c r="H79" s="138"/>
    </row>
    <row r="80" spans="1:8" ht="38.25" x14ac:dyDescent="0.2">
      <c r="A80" s="20" t="str">
        <f>$A$52</f>
        <v xml:space="preserve">2. </v>
      </c>
      <c r="B80" s="21">
        <f>COUNTA($A$54:A81)</f>
        <v>7</v>
      </c>
      <c r="C80" s="22" t="s">
        <v>95</v>
      </c>
      <c r="D80" s="23" t="s">
        <v>7</v>
      </c>
      <c r="E80" s="51">
        <v>1</v>
      </c>
      <c r="F80" s="123">
        <v>380</v>
      </c>
      <c r="G80" s="110">
        <f t="shared" si="1"/>
        <v>380</v>
      </c>
      <c r="H80" s="138"/>
    </row>
    <row r="81" spans="1:8" x14ac:dyDescent="0.2">
      <c r="A81" s="20"/>
      <c r="B81" s="24"/>
      <c r="C81" s="25"/>
      <c r="D81" s="4"/>
      <c r="F81" s="125"/>
      <c r="G81" s="125"/>
      <c r="H81" s="138"/>
    </row>
    <row r="82" spans="1:8" x14ac:dyDescent="0.2">
      <c r="A82" s="20"/>
      <c r="B82" s="24"/>
      <c r="C82" s="48" t="s">
        <v>96</v>
      </c>
      <c r="D82" s="25"/>
      <c r="E82" s="25"/>
      <c r="F82" s="129"/>
      <c r="G82" s="130">
        <f>SUM(G65:G80)</f>
        <v>13607</v>
      </c>
      <c r="H82" s="138"/>
    </row>
    <row r="83" spans="1:8" x14ac:dyDescent="0.2">
      <c r="A83" s="20"/>
      <c r="B83" s="24"/>
      <c r="C83" s="48"/>
      <c r="D83" s="32"/>
      <c r="E83" s="32"/>
      <c r="F83" s="131"/>
      <c r="G83" s="131"/>
      <c r="H83" s="138"/>
    </row>
    <row r="84" spans="1:8" x14ac:dyDescent="0.2">
      <c r="A84" s="20"/>
      <c r="B84" s="24"/>
      <c r="C84" s="48"/>
      <c r="D84" s="32"/>
      <c r="E84" s="32"/>
      <c r="F84" s="131"/>
      <c r="G84" s="131"/>
      <c r="H84" s="138"/>
    </row>
    <row r="85" spans="1:8" x14ac:dyDescent="0.2">
      <c r="A85" s="162" t="s">
        <v>137</v>
      </c>
      <c r="B85" s="162"/>
      <c r="C85" s="13" t="s">
        <v>186</v>
      </c>
      <c r="D85" s="32"/>
      <c r="E85" s="32"/>
      <c r="F85" s="131"/>
      <c r="G85" s="131"/>
      <c r="H85" s="138"/>
    </row>
    <row r="86" spans="1:8" x14ac:dyDescent="0.2">
      <c r="B86" s="60"/>
      <c r="C86" s="61"/>
      <c r="D86" s="32"/>
      <c r="E86" s="32"/>
      <c r="F86" s="131"/>
      <c r="G86" s="131"/>
      <c r="H86" s="138"/>
    </row>
    <row r="87" spans="1:8" ht="251.25" customHeight="1" x14ac:dyDescent="0.2">
      <c r="A87" s="20" t="str">
        <f>$A$85</f>
        <v xml:space="preserve">3. </v>
      </c>
      <c r="B87" s="21">
        <f>COUNTA($A$86:A87)</f>
        <v>1</v>
      </c>
      <c r="C87" s="22" t="s">
        <v>196</v>
      </c>
      <c r="D87" s="23" t="s">
        <v>7</v>
      </c>
      <c r="E87" s="51">
        <v>6</v>
      </c>
      <c r="F87" s="123">
        <v>7083</v>
      </c>
      <c r="G87" s="110">
        <f t="shared" ref="G87:G101" si="2">IF(AND(F87="",E87=""),"",F87*E87)</f>
        <v>42498</v>
      </c>
      <c r="H87" s="138"/>
    </row>
    <row r="88" spans="1:8" x14ac:dyDescent="0.2">
      <c r="A88" s="20"/>
      <c r="B88" s="24"/>
      <c r="C88" s="48"/>
      <c r="D88" s="32"/>
      <c r="E88" s="32"/>
      <c r="F88" s="131"/>
      <c r="G88" s="110" t="str">
        <f t="shared" si="2"/>
        <v/>
      </c>
      <c r="H88" s="138"/>
    </row>
    <row r="89" spans="1:8" ht="25.5" x14ac:dyDescent="0.2">
      <c r="A89" s="20" t="str">
        <f>$A$85</f>
        <v xml:space="preserve">3. </v>
      </c>
      <c r="B89" s="21">
        <f>COUNTA($A$86:A90)</f>
        <v>2</v>
      </c>
      <c r="C89" s="22" t="s">
        <v>197</v>
      </c>
      <c r="D89" s="23" t="s">
        <v>7</v>
      </c>
      <c r="E89" s="51">
        <v>6</v>
      </c>
      <c r="F89" s="123">
        <v>504</v>
      </c>
      <c r="G89" s="110">
        <f t="shared" si="2"/>
        <v>3024</v>
      </c>
      <c r="H89" s="138"/>
    </row>
    <row r="90" spans="1:8" x14ac:dyDescent="0.2">
      <c r="A90" s="20"/>
      <c r="B90" s="24"/>
      <c r="C90" s="48"/>
      <c r="D90" s="32"/>
      <c r="E90" s="32"/>
      <c r="F90" s="131"/>
      <c r="G90" s="110" t="str">
        <f t="shared" si="2"/>
        <v/>
      </c>
      <c r="H90" s="138"/>
    </row>
    <row r="91" spans="1:8" ht="42.75" customHeight="1" x14ac:dyDescent="0.2">
      <c r="A91" s="20" t="str">
        <f>$A$85</f>
        <v xml:space="preserve">3. </v>
      </c>
      <c r="B91" s="21">
        <f>COUNTA($A$86:A92)</f>
        <v>3</v>
      </c>
      <c r="C91" s="22" t="s">
        <v>198</v>
      </c>
      <c r="D91" s="23" t="s">
        <v>7</v>
      </c>
      <c r="E91" s="51">
        <v>6</v>
      </c>
      <c r="F91" s="123">
        <v>620</v>
      </c>
      <c r="G91" s="110">
        <f t="shared" si="2"/>
        <v>3720</v>
      </c>
      <c r="H91" s="138"/>
    </row>
    <row r="92" spans="1:8" x14ac:dyDescent="0.2">
      <c r="A92" s="20"/>
      <c r="B92" s="24"/>
      <c r="C92" s="48"/>
      <c r="D92" s="32"/>
      <c r="E92" s="32"/>
      <c r="F92" s="131"/>
      <c r="G92" s="110" t="str">
        <f t="shared" si="2"/>
        <v/>
      </c>
      <c r="H92" s="138"/>
    </row>
    <row r="93" spans="1:8" ht="38.25" customHeight="1" x14ac:dyDescent="0.2">
      <c r="A93" s="20" t="str">
        <f>$A$85</f>
        <v xml:space="preserve">3. </v>
      </c>
      <c r="B93" s="21">
        <f>COUNTA($A$86:A93)</f>
        <v>4</v>
      </c>
      <c r="C93" s="22" t="s">
        <v>194</v>
      </c>
      <c r="D93" s="23"/>
      <c r="E93" s="51"/>
      <c r="F93" s="123"/>
      <c r="G93" s="110" t="str">
        <f t="shared" si="2"/>
        <v/>
      </c>
      <c r="H93" s="138"/>
    </row>
    <row r="94" spans="1:8" x14ac:dyDescent="0.2">
      <c r="A94" s="20"/>
      <c r="B94" s="24"/>
      <c r="C94" s="22" t="s">
        <v>187</v>
      </c>
      <c r="D94" s="23" t="s">
        <v>9</v>
      </c>
      <c r="E94" s="51">
        <v>80</v>
      </c>
      <c r="F94" s="123">
        <v>22</v>
      </c>
      <c r="G94" s="110">
        <f t="shared" si="2"/>
        <v>1760</v>
      </c>
      <c r="H94" s="138"/>
    </row>
    <row r="95" spans="1:8" x14ac:dyDescent="0.2">
      <c r="A95" s="20"/>
      <c r="B95" s="24"/>
      <c r="C95" s="22" t="s">
        <v>188</v>
      </c>
      <c r="D95" s="23" t="s">
        <v>9</v>
      </c>
      <c r="E95" s="51">
        <v>60</v>
      </c>
      <c r="F95" s="123">
        <v>14</v>
      </c>
      <c r="G95" s="110">
        <f t="shared" si="2"/>
        <v>840</v>
      </c>
      <c r="H95" s="138"/>
    </row>
    <row r="96" spans="1:8" x14ac:dyDescent="0.2">
      <c r="A96" s="20"/>
      <c r="B96" s="24"/>
      <c r="C96" s="48"/>
      <c r="D96" s="32"/>
      <c r="E96" s="32"/>
      <c r="F96" s="131"/>
      <c r="G96" s="110" t="str">
        <f t="shared" si="2"/>
        <v/>
      </c>
      <c r="H96" s="138"/>
    </row>
    <row r="97" spans="1:8" ht="38.25" x14ac:dyDescent="0.2">
      <c r="A97" s="20" t="str">
        <f>$A$85</f>
        <v xml:space="preserve">3. </v>
      </c>
      <c r="B97" s="21">
        <f>COUNTA($A$86:A98)</f>
        <v>5</v>
      </c>
      <c r="C97" s="22" t="s">
        <v>189</v>
      </c>
      <c r="D97" s="23"/>
      <c r="E97" s="51"/>
      <c r="F97" s="123"/>
      <c r="G97" s="110" t="str">
        <f t="shared" si="2"/>
        <v/>
      </c>
      <c r="H97" s="138"/>
    </row>
    <row r="98" spans="1:8" x14ac:dyDescent="0.2">
      <c r="A98" s="20"/>
      <c r="B98" s="24"/>
      <c r="C98" s="44" t="s">
        <v>190</v>
      </c>
      <c r="D98" s="23" t="s">
        <v>9</v>
      </c>
      <c r="E98" s="51">
        <v>80</v>
      </c>
      <c r="F98" s="123">
        <v>8</v>
      </c>
      <c r="G98" s="110">
        <f t="shared" si="2"/>
        <v>640</v>
      </c>
      <c r="H98" s="138"/>
    </row>
    <row r="99" spans="1:8" ht="25.5" x14ac:dyDescent="0.2">
      <c r="A99" s="20"/>
      <c r="B99" s="24"/>
      <c r="C99" s="44" t="s">
        <v>164</v>
      </c>
      <c r="D99" s="23" t="s">
        <v>9</v>
      </c>
      <c r="E99" s="51">
        <v>100</v>
      </c>
      <c r="F99" s="123">
        <v>13</v>
      </c>
      <c r="G99" s="110">
        <f t="shared" si="2"/>
        <v>1300</v>
      </c>
      <c r="H99" s="138"/>
    </row>
    <row r="100" spans="1:8" x14ac:dyDescent="0.2">
      <c r="A100" s="20"/>
      <c r="B100" s="24"/>
      <c r="C100" s="48"/>
      <c r="D100" s="32"/>
      <c r="E100" s="32"/>
      <c r="F100" s="131"/>
      <c r="G100" s="110" t="str">
        <f t="shared" si="2"/>
        <v/>
      </c>
      <c r="H100" s="138"/>
    </row>
    <row r="101" spans="1:8" ht="51" x14ac:dyDescent="0.2">
      <c r="A101" s="20" t="str">
        <f>$A$85</f>
        <v xml:space="preserve">3. </v>
      </c>
      <c r="B101" s="21">
        <f>COUNTA($A$86:A102)</f>
        <v>6</v>
      </c>
      <c r="C101" s="22" t="s">
        <v>191</v>
      </c>
      <c r="D101" s="23" t="s">
        <v>7</v>
      </c>
      <c r="E101" s="51">
        <v>1</v>
      </c>
      <c r="F101" s="137">
        <v>7130</v>
      </c>
      <c r="G101" s="110">
        <f t="shared" si="2"/>
        <v>7130</v>
      </c>
      <c r="H101" s="138"/>
    </row>
    <row r="102" spans="1:8" x14ac:dyDescent="0.2">
      <c r="A102" s="20"/>
      <c r="B102" s="24"/>
      <c r="C102" s="48"/>
      <c r="D102" s="32"/>
      <c r="E102" s="32"/>
      <c r="F102" s="131"/>
      <c r="G102" s="131"/>
      <c r="H102" s="138"/>
    </row>
    <row r="103" spans="1:8" x14ac:dyDescent="0.2">
      <c r="A103" s="20"/>
      <c r="B103" s="24"/>
      <c r="C103" s="48" t="s">
        <v>192</v>
      </c>
      <c r="D103" s="43"/>
      <c r="E103" s="42"/>
      <c r="F103" s="123"/>
      <c r="G103" s="124">
        <f>SUM(G87:G101)</f>
        <v>60912</v>
      </c>
      <c r="H103" s="138"/>
    </row>
    <row r="104" spans="1:8" x14ac:dyDescent="0.2">
      <c r="A104" s="20"/>
      <c r="B104" s="24"/>
      <c r="C104" s="48"/>
      <c r="D104" s="32"/>
      <c r="E104" s="32"/>
      <c r="F104" s="131"/>
      <c r="G104" s="131"/>
      <c r="H104" s="138"/>
    </row>
    <row r="105" spans="1:8" x14ac:dyDescent="0.2">
      <c r="A105" s="20"/>
      <c r="B105" s="24"/>
      <c r="C105" s="25"/>
      <c r="D105" s="4"/>
      <c r="F105" s="125"/>
      <c r="G105" s="125"/>
      <c r="H105" s="138"/>
    </row>
    <row r="106" spans="1:8" s="31" customFormat="1" x14ac:dyDescent="0.2">
      <c r="A106" s="26"/>
      <c r="B106" s="27"/>
      <c r="C106" s="28" t="s">
        <v>16</v>
      </c>
      <c r="D106" s="29"/>
      <c r="E106" s="30"/>
      <c r="F106" s="132"/>
      <c r="G106" s="133">
        <f>G103+G82+G49</f>
        <v>103727</v>
      </c>
      <c r="H106" s="158"/>
    </row>
    <row r="107" spans="1:8" s="31" customFormat="1" x14ac:dyDescent="0.2">
      <c r="B107" s="32"/>
      <c r="C107" s="33"/>
      <c r="D107" s="34"/>
      <c r="E107" s="35"/>
      <c r="F107" s="134"/>
      <c r="G107" s="134"/>
      <c r="H107" s="158"/>
    </row>
    <row r="108" spans="1:8" ht="16.5" thickBot="1" x14ac:dyDescent="0.25">
      <c r="A108" s="37"/>
      <c r="B108" s="37"/>
      <c r="C108" s="38" t="s">
        <v>11</v>
      </c>
      <c r="D108" s="39"/>
      <c r="E108" s="40"/>
      <c r="F108" s="135"/>
      <c r="G108" s="136">
        <f>G106</f>
        <v>103727</v>
      </c>
      <c r="H108" s="138"/>
    </row>
  </sheetData>
  <sheetProtection password="8A5B" sheet="1"/>
  <mergeCells count="6">
    <mergeCell ref="A85:B85"/>
    <mergeCell ref="A1:G2"/>
    <mergeCell ref="A6:B6"/>
    <mergeCell ref="A8:B8"/>
    <mergeCell ref="A10:B10"/>
    <mergeCell ref="A52:B52"/>
  </mergeCells>
  <pageMargins left="0.74803149606299213" right="0.27559055118110237" top="0.6692913385826772" bottom="0.39370078740157483" header="0.11811023622047245" footer="0.51181102362204722"/>
  <pageSetup paperSize="9" scale="87" orientation="portrait" useFirstPageNumber="1" horizontalDpi="300" verticalDpi="300" r:id="rId1"/>
  <headerFooter alignWithMargins="0">
    <oddHeader>&amp;CPUC 3LJ_ZGRADA BELEKTROINSTALACIJE-SLABA STRUJA&amp;R&amp;P/&amp;N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topLeftCell="A46" zoomScale="110" zoomScaleNormal="120" zoomScaleSheetLayoutView="110" workbookViewId="0">
      <selection activeCell="I67" sqref="I67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6.5703125" style="2" customWidth="1"/>
    <col min="4" max="4" width="7.5703125" style="3" customWidth="1"/>
    <col min="5" max="5" width="6.42578125" style="4" customWidth="1"/>
    <col min="6" max="6" width="10.5703125" style="95" customWidth="1"/>
    <col min="7" max="7" width="15.85546875" style="95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3" t="s">
        <v>12</v>
      </c>
      <c r="B1" s="163"/>
      <c r="C1" s="163"/>
      <c r="D1" s="163"/>
      <c r="E1" s="163"/>
      <c r="F1" s="163"/>
      <c r="G1" s="163"/>
    </row>
    <row r="2" spans="1:7" ht="17.25" customHeight="1" x14ac:dyDescent="0.2">
      <c r="A2" s="163"/>
      <c r="B2" s="163"/>
      <c r="C2" s="163"/>
      <c r="D2" s="163"/>
      <c r="E2" s="163"/>
      <c r="F2" s="163"/>
      <c r="G2" s="163"/>
    </row>
    <row r="3" spans="1:7" s="63" customFormat="1" ht="47.25" x14ac:dyDescent="0.2">
      <c r="A3" s="96"/>
      <c r="B3" s="96"/>
      <c r="C3" s="96" t="s">
        <v>195</v>
      </c>
      <c r="D3" s="96"/>
      <c r="E3" s="96"/>
      <c r="F3" s="96"/>
      <c r="G3" s="96"/>
    </row>
    <row r="4" spans="1:7" s="63" customFormat="1" ht="47.25" x14ac:dyDescent="0.2">
      <c r="A4" s="139"/>
      <c r="B4" s="139"/>
      <c r="C4" s="139" t="s">
        <v>218</v>
      </c>
      <c r="D4" s="139"/>
      <c r="E4" s="139"/>
      <c r="F4" s="139"/>
      <c r="G4" s="139"/>
    </row>
    <row r="5" spans="1:7" ht="15.75" x14ac:dyDescent="0.25">
      <c r="C5" s="6"/>
    </row>
    <row r="6" spans="1:7" ht="22.5" customHeight="1" x14ac:dyDescent="0.2">
      <c r="A6" s="165" t="s">
        <v>0</v>
      </c>
      <c r="B6" s="165"/>
      <c r="C6" s="7" t="s">
        <v>1</v>
      </c>
      <c r="D6" s="7" t="s">
        <v>2</v>
      </c>
      <c r="E6" s="8" t="s">
        <v>3</v>
      </c>
      <c r="F6" s="97" t="s">
        <v>4</v>
      </c>
      <c r="G6" s="8" t="s">
        <v>5</v>
      </c>
    </row>
    <row r="7" spans="1:7" x14ac:dyDescent="0.2">
      <c r="B7" s="10"/>
      <c r="C7" s="10"/>
      <c r="D7" s="10"/>
      <c r="E7" s="11"/>
      <c r="F7" s="10"/>
      <c r="G7" s="11"/>
    </row>
    <row r="8" spans="1:7" x14ac:dyDescent="0.2">
      <c r="A8" s="162" t="s">
        <v>19</v>
      </c>
      <c r="B8" s="162"/>
      <c r="C8" s="13" t="s">
        <v>51</v>
      </c>
      <c r="D8" s="14"/>
      <c r="E8" s="15"/>
      <c r="F8" s="121"/>
      <c r="G8" s="121"/>
    </row>
    <row r="9" spans="1:7" x14ac:dyDescent="0.2">
      <c r="B9" s="16"/>
      <c r="C9" s="17"/>
      <c r="D9" s="18"/>
      <c r="E9" s="19"/>
      <c r="F9" s="122"/>
      <c r="G9" s="122"/>
    </row>
    <row r="10" spans="1:7" ht="38.25" x14ac:dyDescent="0.2">
      <c r="A10" s="20" t="str">
        <f>$A$8</f>
        <v xml:space="preserve">C. </v>
      </c>
      <c r="B10" s="21">
        <f>COUNTA($A$10:A11)</f>
        <v>1</v>
      </c>
      <c r="C10" s="22" t="s">
        <v>24</v>
      </c>
      <c r="D10" s="23"/>
      <c r="E10" s="51"/>
      <c r="F10" s="123"/>
      <c r="G10" s="123"/>
    </row>
    <row r="11" spans="1:7" x14ac:dyDescent="0.2">
      <c r="A11" s="20"/>
      <c r="B11" s="24"/>
      <c r="C11" s="22" t="s">
        <v>7</v>
      </c>
      <c r="D11" s="23" t="s">
        <v>9</v>
      </c>
      <c r="E11" s="51">
        <v>260</v>
      </c>
      <c r="F11" s="123">
        <v>18</v>
      </c>
      <c r="G11" s="137">
        <f>IF(AND(F11="",E11=""),"",F11*E11)</f>
        <v>4680</v>
      </c>
    </row>
    <row r="12" spans="1:7" x14ac:dyDescent="0.2">
      <c r="A12" s="20"/>
      <c r="B12" s="24"/>
      <c r="C12" s="22"/>
      <c r="D12" s="23"/>
      <c r="E12" s="51"/>
      <c r="F12" s="123"/>
      <c r="G12" s="137" t="str">
        <f t="shared" ref="G12:G62" si="0">IF(AND(F12="",E12=""),"",F12*E12)</f>
        <v/>
      </c>
    </row>
    <row r="13" spans="1:7" ht="25.5" x14ac:dyDescent="0.2">
      <c r="A13" s="20" t="str">
        <f>$A$8</f>
        <v xml:space="preserve">C. </v>
      </c>
      <c r="B13" s="21">
        <f>COUNTA($A$10:A14)</f>
        <v>2</v>
      </c>
      <c r="C13" s="22" t="s">
        <v>25</v>
      </c>
      <c r="D13" s="23"/>
      <c r="E13" s="51"/>
      <c r="F13" s="123"/>
      <c r="G13" s="137" t="str">
        <f t="shared" si="0"/>
        <v/>
      </c>
    </row>
    <row r="14" spans="1:7" x14ac:dyDescent="0.2">
      <c r="A14" s="20"/>
      <c r="B14" s="24"/>
      <c r="C14" s="22" t="s">
        <v>7</v>
      </c>
      <c r="D14" s="23" t="s">
        <v>8</v>
      </c>
      <c r="E14" s="51">
        <v>290</v>
      </c>
      <c r="F14" s="123">
        <v>28</v>
      </c>
      <c r="G14" s="137">
        <f t="shared" si="0"/>
        <v>8120</v>
      </c>
    </row>
    <row r="15" spans="1:7" x14ac:dyDescent="0.2">
      <c r="A15" s="20"/>
      <c r="B15" s="24"/>
      <c r="C15" s="22"/>
      <c r="D15" s="23"/>
      <c r="E15" s="51"/>
      <c r="F15" s="123"/>
      <c r="G15" s="137" t="str">
        <f t="shared" si="0"/>
        <v/>
      </c>
    </row>
    <row r="16" spans="1:7" ht="38.25" x14ac:dyDescent="0.2">
      <c r="A16" s="20" t="str">
        <f>$A$8</f>
        <v xml:space="preserve">C. </v>
      </c>
      <c r="B16" s="21">
        <f>COUNTA($A$10:A17)</f>
        <v>3</v>
      </c>
      <c r="C16" s="22" t="s">
        <v>28</v>
      </c>
      <c r="D16" s="23" t="s">
        <v>9</v>
      </c>
      <c r="E16" s="51">
        <v>230</v>
      </c>
      <c r="F16" s="123">
        <v>20</v>
      </c>
      <c r="G16" s="137">
        <f t="shared" si="0"/>
        <v>4600</v>
      </c>
    </row>
    <row r="17" spans="1:7" ht="25.5" x14ac:dyDescent="0.2">
      <c r="A17" s="20"/>
      <c r="B17" s="24"/>
      <c r="C17" s="22" t="s">
        <v>27</v>
      </c>
      <c r="D17" s="22" t="s">
        <v>7</v>
      </c>
      <c r="E17" s="51">
        <v>1</v>
      </c>
      <c r="F17" s="123">
        <v>285</v>
      </c>
      <c r="G17" s="137">
        <f t="shared" si="0"/>
        <v>285</v>
      </c>
    </row>
    <row r="18" spans="1:7" ht="38.25" x14ac:dyDescent="0.2">
      <c r="A18" s="20"/>
      <c r="B18" s="24"/>
      <c r="C18" s="22" t="s">
        <v>26</v>
      </c>
      <c r="D18" s="22" t="s">
        <v>7</v>
      </c>
      <c r="E18" s="51">
        <v>1</v>
      </c>
      <c r="F18" s="123">
        <v>95</v>
      </c>
      <c r="G18" s="137">
        <f t="shared" si="0"/>
        <v>95</v>
      </c>
    </row>
    <row r="19" spans="1:7" x14ac:dyDescent="0.2">
      <c r="A19" s="20"/>
      <c r="B19" s="24"/>
      <c r="C19" s="22"/>
      <c r="D19" s="23"/>
      <c r="E19" s="51"/>
      <c r="F19" s="123"/>
      <c r="G19" s="137" t="str">
        <f t="shared" si="0"/>
        <v/>
      </c>
    </row>
    <row r="20" spans="1:7" x14ac:dyDescent="0.2">
      <c r="A20" s="20"/>
      <c r="B20" s="24"/>
      <c r="C20" s="22"/>
      <c r="D20" s="23"/>
      <c r="E20" s="51"/>
      <c r="F20" s="123"/>
      <c r="G20" s="137" t="str">
        <f t="shared" si="0"/>
        <v/>
      </c>
    </row>
    <row r="21" spans="1:7" x14ac:dyDescent="0.2">
      <c r="A21" s="20" t="str">
        <f>$A$8</f>
        <v xml:space="preserve">C. </v>
      </c>
      <c r="B21" s="21">
        <f>COUNTA($A$10:A22)</f>
        <v>4</v>
      </c>
      <c r="C21" s="22" t="s">
        <v>29</v>
      </c>
      <c r="D21" s="23"/>
      <c r="E21" s="51"/>
      <c r="F21" s="123"/>
      <c r="G21" s="137" t="str">
        <f t="shared" si="0"/>
        <v/>
      </c>
    </row>
    <row r="22" spans="1:7" x14ac:dyDescent="0.2">
      <c r="A22" s="20"/>
      <c r="B22" s="24"/>
      <c r="C22" s="22" t="s">
        <v>7</v>
      </c>
      <c r="D22" s="23" t="s">
        <v>8</v>
      </c>
      <c r="E22" s="51">
        <v>15</v>
      </c>
      <c r="F22" s="123">
        <v>25</v>
      </c>
      <c r="G22" s="137">
        <f t="shared" si="0"/>
        <v>375</v>
      </c>
    </row>
    <row r="23" spans="1:7" x14ac:dyDescent="0.2">
      <c r="A23" s="20"/>
      <c r="B23" s="24"/>
      <c r="C23" s="22"/>
      <c r="D23" s="23"/>
      <c r="E23" s="51"/>
      <c r="F23" s="123"/>
      <c r="G23" s="137" t="str">
        <f t="shared" si="0"/>
        <v/>
      </c>
    </row>
    <row r="24" spans="1:7" x14ac:dyDescent="0.2">
      <c r="A24" s="20" t="str">
        <f>$A$8</f>
        <v xml:space="preserve">C. </v>
      </c>
      <c r="B24" s="21">
        <f>COUNTA($A$10:A25)</f>
        <v>5</v>
      </c>
      <c r="C24" s="22" t="s">
        <v>30</v>
      </c>
      <c r="D24" s="23"/>
      <c r="E24" s="51"/>
      <c r="F24" s="123"/>
      <c r="G24" s="137" t="str">
        <f t="shared" si="0"/>
        <v/>
      </c>
    </row>
    <row r="25" spans="1:7" x14ac:dyDescent="0.2">
      <c r="A25" s="20"/>
      <c r="B25" s="21"/>
      <c r="C25" s="22" t="s">
        <v>7</v>
      </c>
      <c r="D25" s="23" t="s">
        <v>8</v>
      </c>
      <c r="E25" s="51">
        <v>10</v>
      </c>
      <c r="F25" s="123">
        <v>25</v>
      </c>
      <c r="G25" s="137">
        <f t="shared" si="0"/>
        <v>250</v>
      </c>
    </row>
    <row r="26" spans="1:7" x14ac:dyDescent="0.2">
      <c r="A26" s="20"/>
      <c r="B26" s="21"/>
      <c r="C26" s="22"/>
      <c r="D26" s="23"/>
      <c r="E26" s="51"/>
      <c r="F26" s="123"/>
      <c r="G26" s="137" t="str">
        <f t="shared" si="0"/>
        <v/>
      </c>
    </row>
    <row r="27" spans="1:7" ht="25.5" customHeight="1" x14ac:dyDescent="0.2">
      <c r="A27" s="20" t="str">
        <f>$A$8</f>
        <v xml:space="preserve">C. </v>
      </c>
      <c r="B27" s="21">
        <f>COUNTA($A$10:A35)</f>
        <v>6</v>
      </c>
      <c r="C27" s="22" t="s">
        <v>31</v>
      </c>
      <c r="D27" s="23"/>
      <c r="E27" s="51"/>
      <c r="F27" s="123"/>
      <c r="G27" s="137" t="str">
        <f t="shared" si="0"/>
        <v/>
      </c>
    </row>
    <row r="28" spans="1:7" x14ac:dyDescent="0.2">
      <c r="A28" s="20"/>
      <c r="B28" s="21"/>
      <c r="C28" s="44" t="s">
        <v>50</v>
      </c>
      <c r="D28" s="23"/>
      <c r="E28" s="51"/>
      <c r="F28" s="123"/>
      <c r="G28" s="137" t="str">
        <f t="shared" si="0"/>
        <v/>
      </c>
    </row>
    <row r="29" spans="1:7" x14ac:dyDescent="0.2">
      <c r="A29" s="20"/>
      <c r="B29" s="21"/>
      <c r="C29" s="44" t="s">
        <v>37</v>
      </c>
      <c r="D29" s="23"/>
      <c r="E29" s="51"/>
      <c r="F29" s="123"/>
      <c r="G29" s="137" t="str">
        <f t="shared" si="0"/>
        <v/>
      </c>
    </row>
    <row r="30" spans="1:7" x14ac:dyDescent="0.2">
      <c r="A30" s="20"/>
      <c r="B30" s="21"/>
      <c r="C30" s="44" t="s">
        <v>32</v>
      </c>
      <c r="D30" s="23"/>
      <c r="E30" s="51"/>
      <c r="F30" s="123"/>
      <c r="G30" s="137" t="str">
        <f t="shared" si="0"/>
        <v/>
      </c>
    </row>
    <row r="31" spans="1:7" x14ac:dyDescent="0.2">
      <c r="A31" s="20"/>
      <c r="B31" s="21"/>
      <c r="C31" s="44" t="s">
        <v>33</v>
      </c>
      <c r="D31" s="23"/>
      <c r="E31" s="51"/>
      <c r="F31" s="123"/>
      <c r="G31" s="137" t="str">
        <f t="shared" si="0"/>
        <v/>
      </c>
    </row>
    <row r="32" spans="1:7" ht="25.5" x14ac:dyDescent="0.2">
      <c r="A32" s="20"/>
      <c r="B32" s="21"/>
      <c r="C32" s="44" t="s">
        <v>36</v>
      </c>
      <c r="D32" s="23"/>
      <c r="E32" s="51"/>
      <c r="F32" s="123"/>
      <c r="G32" s="137" t="str">
        <f t="shared" si="0"/>
        <v/>
      </c>
    </row>
    <row r="33" spans="1:7" x14ac:dyDescent="0.2">
      <c r="A33" s="20"/>
      <c r="B33" s="21"/>
      <c r="C33" s="44" t="s">
        <v>35</v>
      </c>
      <c r="D33" s="23"/>
      <c r="E33" s="51"/>
      <c r="F33" s="123"/>
      <c r="G33" s="137" t="str">
        <f t="shared" si="0"/>
        <v/>
      </c>
    </row>
    <row r="34" spans="1:7" x14ac:dyDescent="0.2">
      <c r="A34" s="20"/>
      <c r="B34" s="21"/>
      <c r="C34" s="22" t="s">
        <v>34</v>
      </c>
      <c r="D34" s="23" t="s">
        <v>8</v>
      </c>
      <c r="E34" s="51">
        <v>12</v>
      </c>
      <c r="F34" s="123">
        <v>347</v>
      </c>
      <c r="G34" s="137">
        <f t="shared" si="0"/>
        <v>4164</v>
      </c>
    </row>
    <row r="35" spans="1:7" x14ac:dyDescent="0.2">
      <c r="A35" s="20"/>
      <c r="B35" s="21"/>
      <c r="C35" s="22"/>
      <c r="D35" s="23"/>
      <c r="E35" s="51"/>
      <c r="F35" s="123"/>
      <c r="G35" s="137" t="str">
        <f t="shared" si="0"/>
        <v/>
      </c>
    </row>
    <row r="36" spans="1:7" ht="25.5" x14ac:dyDescent="0.2">
      <c r="A36" s="20" t="str">
        <f>$A$8</f>
        <v xml:space="preserve">C. </v>
      </c>
      <c r="B36" s="21">
        <f>COUNTA($A$10:A37)</f>
        <v>7</v>
      </c>
      <c r="C36" s="22" t="s">
        <v>38</v>
      </c>
      <c r="D36" s="23" t="s">
        <v>39</v>
      </c>
      <c r="E36" s="51">
        <v>6</v>
      </c>
      <c r="F36" s="123">
        <v>35</v>
      </c>
      <c r="G36" s="137">
        <f t="shared" si="0"/>
        <v>210</v>
      </c>
    </row>
    <row r="37" spans="1:7" x14ac:dyDescent="0.2">
      <c r="A37" s="20"/>
      <c r="B37" s="24"/>
      <c r="C37" s="22"/>
      <c r="D37" s="52"/>
      <c r="E37" s="53"/>
      <c r="F37" s="138"/>
      <c r="G37" s="137" t="str">
        <f t="shared" si="0"/>
        <v/>
      </c>
    </row>
    <row r="38" spans="1:7" ht="51" x14ac:dyDescent="0.2">
      <c r="A38" s="20" t="str">
        <f>$A$8</f>
        <v xml:space="preserve">C. </v>
      </c>
      <c r="B38" s="21">
        <f>COUNTA($A$10:A38)</f>
        <v>8</v>
      </c>
      <c r="C38" s="22" t="s">
        <v>42</v>
      </c>
      <c r="D38" s="23" t="s">
        <v>39</v>
      </c>
      <c r="E38" s="51">
        <v>5</v>
      </c>
      <c r="F38" s="123">
        <v>95</v>
      </c>
      <c r="G38" s="137">
        <f t="shared" si="0"/>
        <v>475</v>
      </c>
    </row>
    <row r="39" spans="1:7" x14ac:dyDescent="0.2">
      <c r="A39" s="20"/>
      <c r="B39" s="24"/>
      <c r="C39" s="22"/>
      <c r="D39" s="23"/>
      <c r="E39" s="51"/>
      <c r="F39" s="123"/>
      <c r="G39" s="137" t="str">
        <f t="shared" si="0"/>
        <v/>
      </c>
    </row>
    <row r="40" spans="1:7" ht="51" x14ac:dyDescent="0.2">
      <c r="A40" s="20" t="str">
        <f>$A$8</f>
        <v xml:space="preserve">C. </v>
      </c>
      <c r="B40" s="21">
        <f>COUNTA($A$10:A40)</f>
        <v>9</v>
      </c>
      <c r="C40" s="22" t="s">
        <v>41</v>
      </c>
      <c r="D40" s="23" t="s">
        <v>39</v>
      </c>
      <c r="E40" s="51">
        <v>1</v>
      </c>
      <c r="F40" s="123">
        <v>242</v>
      </c>
      <c r="G40" s="137">
        <f t="shared" si="0"/>
        <v>242</v>
      </c>
    </row>
    <row r="41" spans="1:7" x14ac:dyDescent="0.2">
      <c r="A41" s="20"/>
      <c r="B41" s="24"/>
      <c r="C41" s="22"/>
      <c r="D41" s="23"/>
      <c r="E41" s="51"/>
      <c r="F41" s="123"/>
      <c r="G41" s="137" t="str">
        <f t="shared" si="0"/>
        <v/>
      </c>
    </row>
    <row r="42" spans="1:7" ht="51" x14ac:dyDescent="0.2">
      <c r="A42" s="20" t="str">
        <f>$A$8</f>
        <v xml:space="preserve">C. </v>
      </c>
      <c r="B42" s="21">
        <f>COUNTA($A$10:A42)</f>
        <v>10</v>
      </c>
      <c r="C42" s="22" t="s">
        <v>40</v>
      </c>
      <c r="D42" s="23" t="s">
        <v>39</v>
      </c>
      <c r="E42" s="51">
        <v>1</v>
      </c>
      <c r="F42" s="123">
        <v>95</v>
      </c>
      <c r="G42" s="137">
        <f t="shared" si="0"/>
        <v>95</v>
      </c>
    </row>
    <row r="43" spans="1:7" x14ac:dyDescent="0.2">
      <c r="A43" s="20"/>
      <c r="B43" s="24"/>
      <c r="C43" s="22"/>
      <c r="D43" s="23"/>
      <c r="E43" s="51"/>
      <c r="F43" s="123"/>
      <c r="G43" s="137" t="str">
        <f t="shared" si="0"/>
        <v/>
      </c>
    </row>
    <row r="44" spans="1:7" ht="38.25" x14ac:dyDescent="0.2">
      <c r="A44" s="20" t="str">
        <f>$A$8</f>
        <v xml:space="preserve">C. </v>
      </c>
      <c r="B44" s="21">
        <f>COUNTA($A$10:A44)</f>
        <v>11</v>
      </c>
      <c r="C44" s="22" t="s">
        <v>193</v>
      </c>
      <c r="D44" s="23" t="s">
        <v>39</v>
      </c>
      <c r="E44" s="51">
        <v>1</v>
      </c>
      <c r="F44" s="123">
        <v>441</v>
      </c>
      <c r="G44" s="137">
        <f t="shared" si="0"/>
        <v>441</v>
      </c>
    </row>
    <row r="45" spans="1:7" x14ac:dyDescent="0.2">
      <c r="A45" s="20"/>
      <c r="B45" s="24"/>
      <c r="C45" s="22"/>
      <c r="D45" s="23"/>
      <c r="E45" s="51"/>
      <c r="F45" s="123"/>
      <c r="G45" s="137" t="str">
        <f t="shared" si="0"/>
        <v/>
      </c>
    </row>
    <row r="46" spans="1:7" ht="102" customHeight="1" x14ac:dyDescent="0.2">
      <c r="A46" s="20" t="str">
        <f>$A$8</f>
        <v xml:space="preserve">C. </v>
      </c>
      <c r="B46" s="21">
        <f>COUNTA($A$10:A46)</f>
        <v>12</v>
      </c>
      <c r="C46" s="22" t="s">
        <v>43</v>
      </c>
      <c r="D46" s="23" t="s">
        <v>39</v>
      </c>
      <c r="E46" s="51">
        <v>6</v>
      </c>
      <c r="F46" s="123">
        <v>238</v>
      </c>
      <c r="G46" s="137">
        <f t="shared" si="0"/>
        <v>1428</v>
      </c>
    </row>
    <row r="47" spans="1:7" x14ac:dyDescent="0.2">
      <c r="A47" s="20"/>
      <c r="B47" s="24"/>
      <c r="C47" s="22"/>
      <c r="D47" s="23"/>
      <c r="E47" s="51"/>
      <c r="F47" s="123"/>
      <c r="G47" s="137" t="str">
        <f t="shared" si="0"/>
        <v/>
      </c>
    </row>
    <row r="48" spans="1:7" ht="38.25" x14ac:dyDescent="0.2">
      <c r="A48" s="20" t="str">
        <f>$A$8</f>
        <v xml:space="preserve">C. </v>
      </c>
      <c r="B48" s="21">
        <f>COUNTA($A$10:A48)</f>
        <v>13</v>
      </c>
      <c r="C48" s="22" t="s">
        <v>44</v>
      </c>
      <c r="D48" s="23" t="s">
        <v>39</v>
      </c>
      <c r="E48" s="51">
        <v>10</v>
      </c>
      <c r="F48" s="123">
        <v>24</v>
      </c>
      <c r="G48" s="137">
        <f t="shared" si="0"/>
        <v>240</v>
      </c>
    </row>
    <row r="49" spans="1:7" x14ac:dyDescent="0.2">
      <c r="A49" s="20"/>
      <c r="B49" s="24"/>
      <c r="C49" s="22"/>
      <c r="D49" s="23"/>
      <c r="E49" s="51"/>
      <c r="F49" s="123"/>
      <c r="G49" s="137" t="str">
        <f t="shared" si="0"/>
        <v/>
      </c>
    </row>
    <row r="50" spans="1:7" ht="63.75" x14ac:dyDescent="0.2">
      <c r="A50" s="20" t="str">
        <f>$A$8</f>
        <v xml:space="preserve">C. </v>
      </c>
      <c r="B50" s="21">
        <f>COUNTA($A$10:A50)</f>
        <v>14</v>
      </c>
      <c r="C50" s="22" t="s">
        <v>45</v>
      </c>
      <c r="D50" s="23"/>
      <c r="E50" s="51"/>
      <c r="F50" s="123"/>
      <c r="G50" s="137" t="str">
        <f t="shared" si="0"/>
        <v/>
      </c>
    </row>
    <row r="51" spans="1:7" x14ac:dyDescent="0.2">
      <c r="A51" s="20"/>
      <c r="B51" s="24"/>
      <c r="C51" s="22" t="s">
        <v>7</v>
      </c>
      <c r="D51" s="23" t="s">
        <v>8</v>
      </c>
      <c r="E51" s="51">
        <v>6</v>
      </c>
      <c r="F51" s="123">
        <v>43</v>
      </c>
      <c r="G51" s="137">
        <f t="shared" si="0"/>
        <v>258</v>
      </c>
    </row>
    <row r="52" spans="1:7" x14ac:dyDescent="0.2">
      <c r="A52" s="20"/>
      <c r="B52" s="24"/>
      <c r="C52" s="22"/>
      <c r="D52" s="23"/>
      <c r="E52" s="51"/>
      <c r="F52" s="123"/>
      <c r="G52" s="137" t="str">
        <f t="shared" si="0"/>
        <v/>
      </c>
    </row>
    <row r="53" spans="1:7" ht="51" x14ac:dyDescent="0.2">
      <c r="A53" s="20" t="str">
        <f>$A$8</f>
        <v xml:space="preserve">C. </v>
      </c>
      <c r="B53" s="21">
        <f>COUNTA($A$10:A53)</f>
        <v>15</v>
      </c>
      <c r="C53" s="22" t="s">
        <v>46</v>
      </c>
      <c r="D53" s="23"/>
      <c r="E53" s="51"/>
      <c r="F53" s="123"/>
      <c r="G53" s="137" t="str">
        <f t="shared" si="0"/>
        <v/>
      </c>
    </row>
    <row r="54" spans="1:7" x14ac:dyDescent="0.2">
      <c r="A54" s="20"/>
      <c r="B54" s="24"/>
      <c r="C54" s="22" t="s">
        <v>7</v>
      </c>
      <c r="D54" s="23" t="s">
        <v>8</v>
      </c>
      <c r="E54" s="51">
        <v>30</v>
      </c>
      <c r="F54" s="123">
        <v>33</v>
      </c>
      <c r="G54" s="137">
        <f t="shared" si="0"/>
        <v>990</v>
      </c>
    </row>
    <row r="55" spans="1:7" x14ac:dyDescent="0.2">
      <c r="A55" s="20"/>
      <c r="B55" s="24"/>
      <c r="C55" s="22"/>
      <c r="D55" s="23"/>
      <c r="E55" s="51"/>
      <c r="F55" s="123"/>
      <c r="G55" s="137" t="str">
        <f t="shared" si="0"/>
        <v/>
      </c>
    </row>
    <row r="56" spans="1:7" ht="38.25" x14ac:dyDescent="0.2">
      <c r="A56" s="20" t="str">
        <f>$A$8</f>
        <v xml:space="preserve">C. </v>
      </c>
      <c r="B56" s="21">
        <f>COUNTA($A$10:A56)</f>
        <v>16</v>
      </c>
      <c r="C56" s="22" t="s">
        <v>47</v>
      </c>
      <c r="D56" s="23"/>
      <c r="E56" s="51"/>
      <c r="F56" s="123"/>
      <c r="G56" s="137" t="str">
        <f t="shared" si="0"/>
        <v/>
      </c>
    </row>
    <row r="57" spans="1:7" x14ac:dyDescent="0.2">
      <c r="A57" s="20"/>
      <c r="B57" s="24"/>
      <c r="C57" s="22" t="s">
        <v>7</v>
      </c>
      <c r="D57" s="23" t="s">
        <v>8</v>
      </c>
      <c r="E57" s="51">
        <v>20</v>
      </c>
      <c r="F57" s="123">
        <v>24</v>
      </c>
      <c r="G57" s="137">
        <f t="shared" si="0"/>
        <v>480</v>
      </c>
    </row>
    <row r="58" spans="1:7" x14ac:dyDescent="0.2">
      <c r="A58" s="20"/>
      <c r="B58" s="24"/>
      <c r="C58" s="22"/>
      <c r="D58" s="23"/>
      <c r="E58" s="51"/>
      <c r="F58" s="123"/>
      <c r="G58" s="137" t="str">
        <f t="shared" si="0"/>
        <v/>
      </c>
    </row>
    <row r="59" spans="1:7" ht="38.25" x14ac:dyDescent="0.2">
      <c r="A59" s="20" t="str">
        <f>$A$8</f>
        <v xml:space="preserve">C. </v>
      </c>
      <c r="B59" s="21">
        <f>COUNTA($A$10:A59)</f>
        <v>17</v>
      </c>
      <c r="C59" s="22" t="s">
        <v>48</v>
      </c>
      <c r="D59" s="23"/>
      <c r="E59" s="51"/>
      <c r="F59" s="123"/>
      <c r="G59" s="137" t="str">
        <f t="shared" si="0"/>
        <v/>
      </c>
    </row>
    <row r="60" spans="1:7" x14ac:dyDescent="0.2">
      <c r="A60" s="20"/>
      <c r="B60" s="24"/>
      <c r="C60" s="22" t="s">
        <v>7</v>
      </c>
      <c r="D60" s="23" t="s">
        <v>8</v>
      </c>
      <c r="E60" s="51">
        <v>20</v>
      </c>
      <c r="F60" s="123">
        <v>24</v>
      </c>
      <c r="G60" s="137">
        <f t="shared" si="0"/>
        <v>480</v>
      </c>
    </row>
    <row r="61" spans="1:7" x14ac:dyDescent="0.2">
      <c r="A61" s="20"/>
      <c r="B61" s="24"/>
      <c r="C61" s="22"/>
      <c r="D61" s="23"/>
      <c r="E61" s="51"/>
      <c r="F61" s="123"/>
      <c r="G61" s="137" t="str">
        <f t="shared" si="0"/>
        <v/>
      </c>
    </row>
    <row r="62" spans="1:7" ht="25.5" x14ac:dyDescent="0.2">
      <c r="A62" s="20" t="str">
        <f>$A$8</f>
        <v xml:space="preserve">C. </v>
      </c>
      <c r="B62" s="21">
        <f>COUNTA($A$10:A62)</f>
        <v>18</v>
      </c>
      <c r="C62" s="22" t="s">
        <v>49</v>
      </c>
      <c r="D62" s="23" t="s">
        <v>39</v>
      </c>
      <c r="E62" s="51">
        <v>1</v>
      </c>
      <c r="F62" s="137">
        <v>3327</v>
      </c>
      <c r="G62" s="137">
        <f t="shared" si="0"/>
        <v>3327</v>
      </c>
    </row>
    <row r="63" spans="1:7" x14ac:dyDescent="0.2">
      <c r="A63" s="20"/>
      <c r="B63" s="24"/>
      <c r="C63" s="22"/>
      <c r="D63" s="23"/>
      <c r="E63" s="51"/>
      <c r="F63" s="123"/>
      <c r="G63" s="124"/>
    </row>
    <row r="64" spans="1:7" x14ac:dyDescent="0.2">
      <c r="A64" s="20"/>
      <c r="B64" s="24"/>
      <c r="C64" s="25"/>
      <c r="D64" s="4"/>
      <c r="F64" s="125"/>
      <c r="G64" s="125"/>
    </row>
    <row r="65" spans="1:7" s="31" customFormat="1" x14ac:dyDescent="0.2">
      <c r="A65" s="26"/>
      <c r="B65" s="27"/>
      <c r="C65" s="28" t="s">
        <v>15</v>
      </c>
      <c r="D65" s="29"/>
      <c r="E65" s="30"/>
      <c r="F65" s="132"/>
      <c r="G65" s="133">
        <f>SUM(G10:G62)</f>
        <v>31235</v>
      </c>
    </row>
    <row r="66" spans="1:7" s="31" customFormat="1" x14ac:dyDescent="0.2">
      <c r="B66" s="32"/>
      <c r="C66" s="33"/>
      <c r="D66" s="34"/>
      <c r="E66" s="35"/>
      <c r="F66" s="134"/>
      <c r="G66" s="134"/>
    </row>
    <row r="67" spans="1:7" ht="16.5" thickBot="1" x14ac:dyDescent="0.25">
      <c r="A67" s="37"/>
      <c r="B67" s="37"/>
      <c r="C67" s="38" t="s">
        <v>11</v>
      </c>
      <c r="D67" s="39"/>
      <c r="E67" s="40"/>
      <c r="F67" s="135"/>
      <c r="G67" s="136">
        <f>G65</f>
        <v>31235</v>
      </c>
    </row>
  </sheetData>
  <sheetProtection password="8A5B" sheet="1" objects="1" scenarios="1"/>
  <mergeCells count="3">
    <mergeCell ref="A1:G2"/>
    <mergeCell ref="A6:B6"/>
    <mergeCell ref="A8:B8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ELEKTROINSTALACIJA_GROMOBRAN&amp;R&amp;P/&amp;N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view="pageBreakPreview" zoomScale="110" zoomScaleNormal="120" zoomScaleSheetLayoutView="110" workbookViewId="0">
      <selection activeCell="G10" sqref="G10"/>
    </sheetView>
  </sheetViews>
  <sheetFormatPr defaultRowHeight="12.75" x14ac:dyDescent="0.2"/>
  <cols>
    <col min="1" max="1" width="3.42578125" style="1" customWidth="1"/>
    <col min="2" max="2" width="3.140625" style="1" customWidth="1"/>
    <col min="3" max="3" width="41.7109375" style="2" customWidth="1"/>
    <col min="4" max="4" width="7.5703125" style="3" customWidth="1"/>
    <col min="5" max="5" width="7.7109375" style="4" customWidth="1"/>
    <col min="6" max="6" width="7.140625" style="5" customWidth="1"/>
    <col min="7" max="7" width="14.7109375" style="1" customWidth="1"/>
    <col min="8" max="8" width="9.140625" style="1"/>
    <col min="9" max="9" width="12.28515625" style="1" customWidth="1"/>
    <col min="10" max="16384" width="9.140625" style="1"/>
  </cols>
  <sheetData>
    <row r="1" spans="1:7" ht="21.75" customHeight="1" x14ac:dyDescent="0.2">
      <c r="A1" s="163" t="s">
        <v>12</v>
      </c>
      <c r="B1" s="163"/>
      <c r="C1" s="163"/>
      <c r="D1" s="163"/>
      <c r="E1" s="163"/>
      <c r="F1" s="163"/>
      <c r="G1" s="163"/>
    </row>
    <row r="2" spans="1:7" ht="17.25" customHeight="1" x14ac:dyDescent="0.2">
      <c r="A2" s="163"/>
      <c r="B2" s="163"/>
      <c r="C2" s="163"/>
      <c r="D2" s="163"/>
      <c r="E2" s="163"/>
      <c r="F2" s="163"/>
      <c r="G2" s="163"/>
    </row>
    <row r="3" spans="1:7" ht="15.75" x14ac:dyDescent="0.25">
      <c r="C3" s="6"/>
    </row>
    <row r="4" spans="1:7" ht="22.5" customHeight="1" x14ac:dyDescent="0.2">
      <c r="A4" s="165" t="s">
        <v>0</v>
      </c>
      <c r="B4" s="165"/>
      <c r="C4" s="45" t="s">
        <v>1</v>
      </c>
      <c r="D4" s="45" t="s">
        <v>2</v>
      </c>
      <c r="E4" s="8" t="s">
        <v>3</v>
      </c>
      <c r="F4" s="9" t="s">
        <v>4</v>
      </c>
      <c r="G4" s="8" t="s">
        <v>5</v>
      </c>
    </row>
    <row r="5" spans="1:7" x14ac:dyDescent="0.2">
      <c r="B5" s="10"/>
      <c r="C5" s="10"/>
      <c r="D5" s="10"/>
      <c r="E5" s="11"/>
      <c r="F5" s="12"/>
      <c r="G5" s="11"/>
    </row>
    <row r="6" spans="1:7" x14ac:dyDescent="0.2">
      <c r="A6" s="46" t="s">
        <v>20</v>
      </c>
      <c r="B6" s="47"/>
      <c r="C6" s="50" t="s">
        <v>17</v>
      </c>
      <c r="D6" s="14"/>
      <c r="E6" s="15"/>
      <c r="F6" s="43"/>
      <c r="G6" s="49">
        <f>'JAKA STRUJA'!G181</f>
        <v>215088</v>
      </c>
    </row>
    <row r="7" spans="1:7" x14ac:dyDescent="0.2">
      <c r="A7" s="46" t="s">
        <v>21</v>
      </c>
      <c r="B7" s="47"/>
      <c r="C7" s="50" t="s">
        <v>16</v>
      </c>
      <c r="D7" s="14"/>
      <c r="E7" s="15"/>
      <c r="F7" s="43"/>
      <c r="G7" s="49">
        <f>'SLABA STRUJA'!G106</f>
        <v>103727</v>
      </c>
    </row>
    <row r="8" spans="1:7" s="31" customFormat="1" x14ac:dyDescent="0.2">
      <c r="A8" s="46" t="s">
        <v>22</v>
      </c>
      <c r="B8" s="47"/>
      <c r="C8" s="50" t="s">
        <v>15</v>
      </c>
      <c r="D8" s="14"/>
      <c r="E8" s="15"/>
      <c r="F8" s="43"/>
      <c r="G8" s="49">
        <f>GROMOBRAN!G65</f>
        <v>31235</v>
      </c>
    </row>
    <row r="9" spans="1:7" s="31" customFormat="1" x14ac:dyDescent="0.2">
      <c r="B9" s="32"/>
      <c r="C9" s="33"/>
      <c r="D9" s="34"/>
      <c r="E9" s="35"/>
      <c r="F9" s="36"/>
      <c r="G9" s="32"/>
    </row>
    <row r="10" spans="1:7" ht="16.5" thickBot="1" x14ac:dyDescent="0.25">
      <c r="A10" s="37"/>
      <c r="B10" s="37"/>
      <c r="C10" s="38" t="s">
        <v>11</v>
      </c>
      <c r="D10" s="39"/>
      <c r="E10" s="40"/>
      <c r="F10" s="41"/>
      <c r="G10" s="101">
        <f>SUM(G6:G8)</f>
        <v>350050</v>
      </c>
    </row>
    <row r="11" spans="1:7" ht="13.5" thickTop="1" x14ac:dyDescent="0.2"/>
  </sheetData>
  <sheetProtection selectLockedCells="1" selectUnlockedCells="1"/>
  <mergeCells count="2">
    <mergeCell ref="A1:G2"/>
    <mergeCell ref="A4:B4"/>
  </mergeCells>
  <pageMargins left="0.74803149606299213" right="0.27559055118110237" top="0.6692913385826772" bottom="0.39370078740157483" header="0.11811023622047245" footer="0.51181102362204722"/>
  <pageSetup paperSize="9" orientation="portrait" useFirstPageNumber="1" horizontalDpi="300" verticalDpi="300" r:id="rId1"/>
  <headerFooter>
    <oddHeader>&amp;CPUC 3LJ_ZGRADA BTROŠKOVNIK ELEKTROINSTALACIJA_REKAPITULACIJA&amp;R&amp;P/&amp;N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rasponi</vt:lpstr>
      </vt:variant>
      <vt:variant>
        <vt:i4>6</vt:i4>
      </vt:variant>
    </vt:vector>
  </HeadingPairs>
  <TitlesOfParts>
    <vt:vector size="10" baseType="lpstr">
      <vt:lpstr>JAKA STRUJA</vt:lpstr>
      <vt:lpstr>SLABA STRUJA</vt:lpstr>
      <vt:lpstr>GROMOBRAN</vt:lpstr>
      <vt:lpstr>REKAPITULACIJA</vt:lpstr>
      <vt:lpstr>GROMOBRAN!Ispis_naslova</vt:lpstr>
      <vt:lpstr>'JAKA STRUJA'!Ispis_naslova</vt:lpstr>
      <vt:lpstr>REKAPITULACIJA!Ispis_naslova</vt:lpstr>
      <vt:lpstr>'SLABA STRUJA'!Ispis_naslova</vt:lpstr>
      <vt:lpstr>'JAKA STRUJA'!Podrucje_ispisa</vt:lpstr>
      <vt:lpstr>'SLABA STRUJA'!Podrucje_ispisa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Ante</dc:creator>
  <cp:lastModifiedBy>Danijela Kuscevic</cp:lastModifiedBy>
  <cp:lastPrinted>2017-12-15T11:53:14Z</cp:lastPrinted>
  <dcterms:created xsi:type="dcterms:W3CDTF">2016-12-11T10:22:18Z</dcterms:created>
  <dcterms:modified xsi:type="dcterms:W3CDTF">2018-08-03T15:09:51Z</dcterms:modified>
</cp:coreProperties>
</file>